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kellyangulo/Documents/GENERALES/NORTE CM/WORD/ANEXOS-FORMATOS/FORMATOS/"/>
    </mc:Choice>
  </mc:AlternateContent>
  <xr:revisionPtr revIDLastSave="0" documentId="8_{B8D5D1F9-A5EE-564D-8349-631D4BBC4C7F}" xr6:coauthVersionLast="47" xr6:coauthVersionMax="47" xr10:uidLastSave="{00000000-0000-0000-0000-000000000000}"/>
  <bookViews>
    <workbookView xWindow="2420" yWindow="4240" windowWidth="27740" windowHeight="18620" tabRatio="734" xr2:uid="{00000000-000D-0000-FFFF-FFFF00000000}"/>
  </bookViews>
  <sheets>
    <sheet name="PRESUPUESTO FINAL" sheetId="17" r:id="rId1"/>
  </sheets>
  <definedNames>
    <definedName name="Adm" localSheetId="0">'PRESUPUESTO FINAL'!#REF!</definedName>
    <definedName name="Adm">#REF!</definedName>
    <definedName name="_xlnm.Print_Area" localSheetId="0">'PRESUPUESTO FINAL'!$B$1:$G$589</definedName>
    <definedName name="SbtPpto" localSheetId="0">'PRESUPUESTO FINAL'!#REF!</definedName>
    <definedName name="SbtPpto">#REF!</definedName>
    <definedName name="_xlnm.Print_Titles" localSheetId="0">'PRESUPUESTO FINAL'!$1:$5</definedName>
    <definedName name="TtlCD" localSheetId="0">'PRESUPUESTO FINAL'!#REF!</definedName>
    <definedName name="TtlCD">#REF!</definedName>
    <definedName name="Utilidad" localSheetId="0">'PRESUPUESTO FINAL'!#REF!</definedName>
    <definedName name="Utilidad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161" i="17" l="1"/>
  <c r="M574" i="17" l="1"/>
  <c r="M576" i="17" s="1"/>
  <c r="M578" i="17" s="1"/>
  <c r="E533" i="17"/>
  <c r="J417" i="17"/>
  <c r="H85" i="17" l="1"/>
  <c r="E85" i="17"/>
  <c r="N495" i="17" l="1"/>
  <c r="N17" i="17"/>
  <c r="N33" i="17"/>
  <c r="N26" i="17"/>
  <c r="M160" i="17"/>
  <c r="J571" i="17"/>
  <c r="J570" i="17"/>
  <c r="J569" i="17"/>
  <c r="J568" i="17"/>
  <c r="J567" i="17"/>
  <c r="J566" i="17"/>
  <c r="J565" i="17"/>
  <c r="J564" i="17"/>
  <c r="J562" i="17"/>
  <c r="G571" i="17"/>
  <c r="N571" i="17" s="1"/>
  <c r="G570" i="17"/>
  <c r="N570" i="17" s="1"/>
  <c r="G569" i="17"/>
  <c r="G568" i="17"/>
  <c r="G567" i="17"/>
  <c r="G566" i="17"/>
  <c r="G565" i="17"/>
  <c r="G564" i="17"/>
  <c r="J563" i="17" l="1"/>
  <c r="N565" i="17"/>
  <c r="N566" i="17"/>
  <c r="N568" i="17"/>
  <c r="N564" i="17"/>
  <c r="N567" i="17"/>
  <c r="N569" i="17"/>
  <c r="G563" i="17"/>
  <c r="N563" i="17" l="1"/>
  <c r="J561" i="17"/>
  <c r="J560" i="17"/>
  <c r="M84" i="17"/>
  <c r="M85" i="17"/>
  <c r="M83" i="17" l="1"/>
  <c r="M86" i="17" s="1"/>
  <c r="M529" i="17" l="1"/>
  <c r="M532" i="17" s="1"/>
  <c r="J530" i="17"/>
  <c r="J529" i="17" s="1"/>
  <c r="J532" i="17" s="1"/>
  <c r="K523" i="17"/>
  <c r="K524" i="17"/>
  <c r="K522" i="17"/>
  <c r="M522" i="17" s="1"/>
  <c r="J524" i="17"/>
  <c r="J523" i="17"/>
  <c r="J522" i="17"/>
  <c r="M516" i="17"/>
  <c r="M514" i="17"/>
  <c r="M513" i="17"/>
  <c r="M512" i="17"/>
  <c r="M511" i="17"/>
  <c r="M510" i="17"/>
  <c r="J516" i="17"/>
  <c r="J514" i="17"/>
  <c r="J513" i="17"/>
  <c r="J512" i="17"/>
  <c r="J511" i="17"/>
  <c r="J510" i="17"/>
  <c r="J505" i="17"/>
  <c r="J504" i="17"/>
  <c r="J503" i="17"/>
  <c r="J502" i="17"/>
  <c r="J501" i="17"/>
  <c r="J500" i="17"/>
  <c r="J499" i="17"/>
  <c r="J498" i="17"/>
  <c r="J497" i="17"/>
  <c r="J494" i="17"/>
  <c r="J493" i="17"/>
  <c r="J492" i="17"/>
  <c r="J491" i="17"/>
  <c r="J490" i="17"/>
  <c r="J489" i="17"/>
  <c r="J488" i="17"/>
  <c r="J487" i="17"/>
  <c r="J486" i="17"/>
  <c r="J485" i="17"/>
  <c r="J484" i="17"/>
  <c r="J482" i="17"/>
  <c r="J481" i="17"/>
  <c r="J480" i="17"/>
  <c r="J479" i="17"/>
  <c r="J477" i="17"/>
  <c r="J476" i="17"/>
  <c r="J475" i="17"/>
  <c r="J474" i="17"/>
  <c r="J473" i="17"/>
  <c r="J472" i="17"/>
  <c r="J471" i="17"/>
  <c r="J470" i="17"/>
  <c r="J465" i="17"/>
  <c r="J464" i="17"/>
  <c r="J463" i="17"/>
  <c r="J462" i="17"/>
  <c r="J461" i="17"/>
  <c r="J460" i="17"/>
  <c r="J459" i="17"/>
  <c r="J458" i="17"/>
  <c r="J457" i="17"/>
  <c r="J456" i="17"/>
  <c r="J455" i="17"/>
  <c r="J454" i="17"/>
  <c r="J453" i="17"/>
  <c r="J452" i="17"/>
  <c r="J451" i="17"/>
  <c r="J450" i="17"/>
  <c r="J449" i="17"/>
  <c r="J448" i="17"/>
  <c r="J447" i="17"/>
  <c r="J445" i="17"/>
  <c r="J444" i="17"/>
  <c r="J443" i="17"/>
  <c r="J442" i="17"/>
  <c r="J441" i="17"/>
  <c r="J438" i="17"/>
  <c r="J437" i="17"/>
  <c r="J436" i="17"/>
  <c r="J435" i="17"/>
  <c r="J434" i="17"/>
  <c r="J433" i="17"/>
  <c r="J432" i="17"/>
  <c r="J429" i="17"/>
  <c r="J428" i="17"/>
  <c r="J427" i="17"/>
  <c r="J426" i="17"/>
  <c r="J425" i="17"/>
  <c r="J424" i="17"/>
  <c r="J423" i="17"/>
  <c r="J422" i="17"/>
  <c r="J421" i="17"/>
  <c r="J420" i="17"/>
  <c r="J419" i="17"/>
  <c r="J418" i="17"/>
  <c r="J414" i="17"/>
  <c r="J413" i="17"/>
  <c r="J412" i="17"/>
  <c r="J411" i="17"/>
  <c r="J410" i="17"/>
  <c r="J409" i="17"/>
  <c r="J408" i="17"/>
  <c r="J407" i="17"/>
  <c r="J406" i="17"/>
  <c r="J405" i="17"/>
  <c r="J404" i="17"/>
  <c r="J403" i="17"/>
  <c r="J400" i="17"/>
  <c r="J399" i="17"/>
  <c r="J398" i="17"/>
  <c r="J397" i="17"/>
  <c r="J396" i="17"/>
  <c r="J395" i="17"/>
  <c r="J394" i="17"/>
  <c r="J393" i="17"/>
  <c r="J392" i="17"/>
  <c r="J389" i="17"/>
  <c r="J388" i="17"/>
  <c r="J387" i="17"/>
  <c r="J386" i="17"/>
  <c r="J385" i="17"/>
  <c r="J384" i="17"/>
  <c r="J381" i="17"/>
  <c r="J380" i="17"/>
  <c r="J379" i="17"/>
  <c r="J378" i="17"/>
  <c r="J377" i="17"/>
  <c r="J376" i="17"/>
  <c r="J375" i="17"/>
  <c r="J374" i="17"/>
  <c r="J373" i="17"/>
  <c r="J372" i="17"/>
  <c r="J371" i="17"/>
  <c r="J365" i="17"/>
  <c r="J364" i="17"/>
  <c r="J363" i="17"/>
  <c r="J362" i="17"/>
  <c r="J361" i="17"/>
  <c r="J360" i="17"/>
  <c r="J359" i="17"/>
  <c r="J358" i="17"/>
  <c r="J357" i="17"/>
  <c r="J356" i="17"/>
  <c r="J355" i="17"/>
  <c r="J354" i="17"/>
  <c r="J353" i="17"/>
  <c r="J352" i="17"/>
  <c r="J351" i="17"/>
  <c r="J350" i="17"/>
  <c r="J349" i="17"/>
  <c r="J347" i="17"/>
  <c r="J346" i="17"/>
  <c r="J345" i="17"/>
  <c r="J344" i="17"/>
  <c r="J343" i="17"/>
  <c r="J342" i="17"/>
  <c r="J341" i="17"/>
  <c r="J340" i="17"/>
  <c r="J339" i="17"/>
  <c r="J338" i="17"/>
  <c r="J337" i="17"/>
  <c r="J336" i="17"/>
  <c r="J335" i="17"/>
  <c r="J334" i="17"/>
  <c r="J333" i="17"/>
  <c r="J332" i="17"/>
  <c r="J331" i="17"/>
  <c r="J330" i="17"/>
  <c r="J329" i="17"/>
  <c r="J328" i="17"/>
  <c r="J327" i="17"/>
  <c r="J326" i="17"/>
  <c r="J325" i="17"/>
  <c r="J324" i="17"/>
  <c r="J323" i="17"/>
  <c r="J322" i="17"/>
  <c r="J321" i="17"/>
  <c r="J320" i="17"/>
  <c r="J319" i="17"/>
  <c r="J318" i="17"/>
  <c r="J316" i="17"/>
  <c r="J315" i="17"/>
  <c r="J314" i="17"/>
  <c r="J313" i="17"/>
  <c r="J312" i="17"/>
  <c r="J311" i="17"/>
  <c r="J310" i="17"/>
  <c r="J309" i="17"/>
  <c r="J307" i="17"/>
  <c r="J306" i="17"/>
  <c r="J305" i="17"/>
  <c r="J304" i="17"/>
  <c r="J303" i="17"/>
  <c r="J302" i="17"/>
  <c r="J301" i="17"/>
  <c r="J300" i="17"/>
  <c r="J298" i="17"/>
  <c r="J297" i="17"/>
  <c r="J296" i="17"/>
  <c r="J295" i="17"/>
  <c r="J294" i="17"/>
  <c r="J293" i="17"/>
  <c r="J292" i="17"/>
  <c r="J291" i="17"/>
  <c r="J289" i="17"/>
  <c r="J288" i="17" s="1"/>
  <c r="J287" i="17"/>
  <c r="J286" i="17"/>
  <c r="J285" i="17"/>
  <c r="J283" i="17"/>
  <c r="J282" i="17"/>
  <c r="J281" i="17"/>
  <c r="J279" i="17"/>
  <c r="J278" i="17"/>
  <c r="J277" i="17"/>
  <c r="J276" i="17"/>
  <c r="J275" i="17"/>
  <c r="J273" i="17"/>
  <c r="J272" i="17" s="1"/>
  <c r="J271" i="17"/>
  <c r="J270" i="17" s="1"/>
  <c r="J269" i="17"/>
  <c r="J268" i="17"/>
  <c r="J267" i="17"/>
  <c r="J266" i="17"/>
  <c r="J265" i="17"/>
  <c r="J264" i="17"/>
  <c r="J263" i="17"/>
  <c r="J262" i="17"/>
  <c r="J261" i="17"/>
  <c r="J260" i="17"/>
  <c r="J259" i="17"/>
  <c r="J258" i="17"/>
  <c r="J257" i="17"/>
  <c r="J256" i="17"/>
  <c r="J255" i="17"/>
  <c r="J254" i="17"/>
  <c r="J253" i="17"/>
  <c r="J252" i="17"/>
  <c r="J251" i="17"/>
  <c r="J250" i="17"/>
  <c r="J249" i="17"/>
  <c r="J248" i="17"/>
  <c r="J247" i="17"/>
  <c r="J246" i="17"/>
  <c r="J245" i="17"/>
  <c r="J244" i="17"/>
  <c r="J242" i="17"/>
  <c r="J241" i="17"/>
  <c r="J240" i="17"/>
  <c r="J239" i="17"/>
  <c r="J238" i="17"/>
  <c r="J237" i="17"/>
  <c r="J236" i="17"/>
  <c r="J235" i="17"/>
  <c r="J234" i="17"/>
  <c r="J233" i="17"/>
  <c r="J232" i="17"/>
  <c r="J231" i="17"/>
  <c r="J230" i="17"/>
  <c r="J229" i="17"/>
  <c r="J228" i="17"/>
  <c r="J226" i="17"/>
  <c r="J225" i="17"/>
  <c r="J224" i="17"/>
  <c r="J223" i="17"/>
  <c r="J222" i="17"/>
  <c r="J221" i="17"/>
  <c r="J220" i="17"/>
  <c r="J219" i="17"/>
  <c r="J218" i="17"/>
  <c r="J217" i="17"/>
  <c r="J216" i="17"/>
  <c r="J215" i="17"/>
  <c r="J214" i="17"/>
  <c r="J213" i="17"/>
  <c r="J208" i="17"/>
  <c r="J186" i="17"/>
  <c r="M199" i="17"/>
  <c r="M198" i="17"/>
  <c r="M197" i="17"/>
  <c r="M196" i="17"/>
  <c r="M195" i="17"/>
  <c r="M194" i="17"/>
  <c r="M193" i="17"/>
  <c r="M192" i="17"/>
  <c r="M191" i="17"/>
  <c r="M190" i="17"/>
  <c r="M189" i="17"/>
  <c r="M188" i="17"/>
  <c r="M187" i="17"/>
  <c r="J207" i="17"/>
  <c r="J205" i="17"/>
  <c r="J204" i="17"/>
  <c r="J203" i="17"/>
  <c r="J202" i="17"/>
  <c r="M172" i="17"/>
  <c r="M181" i="17"/>
  <c r="M180" i="17"/>
  <c r="M179" i="17"/>
  <c r="M178" i="17"/>
  <c r="M177" i="17"/>
  <c r="M176" i="17"/>
  <c r="M175" i="17"/>
  <c r="M174" i="17"/>
  <c r="M173" i="17"/>
  <c r="M166" i="17"/>
  <c r="M162" i="17"/>
  <c r="M163" i="17"/>
  <c r="M164" i="17"/>
  <c r="M165" i="17"/>
  <c r="J166" i="17"/>
  <c r="J165" i="17"/>
  <c r="J164" i="17"/>
  <c r="J162" i="17"/>
  <c r="J160" i="17"/>
  <c r="J154" i="17"/>
  <c r="J153" i="17"/>
  <c r="J152" i="17"/>
  <c r="J151" i="17"/>
  <c r="J150" i="17"/>
  <c r="J145" i="17"/>
  <c r="J144" i="17" s="1"/>
  <c r="J137" i="17"/>
  <c r="J136" i="17" s="1"/>
  <c r="J142" i="17"/>
  <c r="J141" i="17"/>
  <c r="J140" i="17"/>
  <c r="J128" i="17"/>
  <c r="J127" i="17"/>
  <c r="J126" i="17"/>
  <c r="J125" i="17"/>
  <c r="J124" i="17"/>
  <c r="J123" i="17"/>
  <c r="J122" i="17"/>
  <c r="J116" i="17"/>
  <c r="J115" i="17" s="1"/>
  <c r="J132" i="17"/>
  <c r="J131" i="17" s="1"/>
  <c r="J130" i="17"/>
  <c r="J129" i="17" s="1"/>
  <c r="J114" i="17"/>
  <c r="J113" i="17" s="1"/>
  <c r="J112" i="17"/>
  <c r="J111" i="17" s="1"/>
  <c r="J110" i="17"/>
  <c r="J109" i="17"/>
  <c r="J108" i="17"/>
  <c r="J107" i="17"/>
  <c r="J106" i="17"/>
  <c r="J105" i="17"/>
  <c r="J102" i="17"/>
  <c r="J101" i="17"/>
  <c r="J100" i="17"/>
  <c r="J99" i="17"/>
  <c r="J98" i="17"/>
  <c r="J91" i="17"/>
  <c r="J92" i="17"/>
  <c r="J93" i="17"/>
  <c r="J94" i="17"/>
  <c r="J95" i="17"/>
  <c r="J90" i="17"/>
  <c r="J75" i="17"/>
  <c r="J85" i="17"/>
  <c r="J84" i="17"/>
  <c r="J79" i="17"/>
  <c r="J78" i="17" s="1"/>
  <c r="J77" i="17"/>
  <c r="J76" i="17"/>
  <c r="J73" i="17"/>
  <c r="J72" i="17" s="1"/>
  <c r="J67" i="17"/>
  <c r="J69" i="17" s="1"/>
  <c r="J62" i="17"/>
  <c r="J61" i="17" s="1"/>
  <c r="J60" i="17"/>
  <c r="J59" i="17"/>
  <c r="J51" i="17"/>
  <c r="J52" i="17"/>
  <c r="J53" i="17"/>
  <c r="J54" i="17"/>
  <c r="J55" i="17"/>
  <c r="J56" i="17"/>
  <c r="J57" i="17"/>
  <c r="J50" i="17"/>
  <c r="J40" i="17"/>
  <c r="J39" i="17" s="1"/>
  <c r="J38" i="17"/>
  <c r="J37" i="17" s="1"/>
  <c r="M159" i="17" l="1"/>
  <c r="M168" i="17" s="1"/>
  <c r="J416" i="17"/>
  <c r="N417" i="17"/>
  <c r="M171" i="17"/>
  <c r="M183" i="17" s="1"/>
  <c r="J284" i="17"/>
  <c r="J58" i="17"/>
  <c r="J206" i="17"/>
  <c r="J201" i="17"/>
  <c r="J274" i="17"/>
  <c r="M523" i="17"/>
  <c r="J149" i="17"/>
  <c r="J402" i="17"/>
  <c r="J478" i="17"/>
  <c r="J469" i="17"/>
  <c r="J139" i="17"/>
  <c r="J146" i="17" s="1"/>
  <c r="J391" i="17"/>
  <c r="J243" i="17"/>
  <c r="J49" i="17"/>
  <c r="J446" i="17"/>
  <c r="J227" i="17"/>
  <c r="J280" i="17"/>
  <c r="J308" i="17"/>
  <c r="J317" i="17"/>
  <c r="J483" i="17"/>
  <c r="J212" i="17"/>
  <c r="J290" i="17"/>
  <c r="J299" i="17"/>
  <c r="J348" i="17"/>
  <c r="J370" i="17"/>
  <c r="J383" i="17"/>
  <c r="J440" i="17"/>
  <c r="J431" i="17"/>
  <c r="M524" i="17"/>
  <c r="J121" i="17"/>
  <c r="J133" i="17" s="1"/>
  <c r="J83" i="17"/>
  <c r="J86" i="17" s="1"/>
  <c r="J521" i="17"/>
  <c r="J526" i="17" s="1"/>
  <c r="J496" i="17"/>
  <c r="J163" i="17"/>
  <c r="J161" i="17"/>
  <c r="J42" i="17"/>
  <c r="J74" i="17"/>
  <c r="J80" i="17" s="1"/>
  <c r="J104" i="17"/>
  <c r="J97" i="17"/>
  <c r="J89" i="17"/>
  <c r="J209" i="17" l="1"/>
  <c r="J64" i="17"/>
  <c r="J118" i="17"/>
  <c r="J156" i="17"/>
  <c r="J367" i="17"/>
  <c r="M521" i="17"/>
  <c r="M526" i="17" s="1"/>
  <c r="J506" i="17"/>
  <c r="J466" i="17"/>
  <c r="J159" i="17"/>
  <c r="J168" i="17" s="1"/>
  <c r="G277" i="17" l="1"/>
  <c r="N277" i="17" s="1"/>
  <c r="G278" i="17"/>
  <c r="N278" i="17" s="1"/>
  <c r="G279" i="17"/>
  <c r="N279" i="17" s="1"/>
  <c r="G10" i="17" l="1"/>
  <c r="N10" i="17" s="1"/>
  <c r="G11" i="17"/>
  <c r="N11" i="17" s="1"/>
  <c r="G12" i="17"/>
  <c r="N12" i="17" s="1"/>
  <c r="G13" i="17"/>
  <c r="N13" i="17" s="1"/>
  <c r="G14" i="17"/>
  <c r="N14" i="17" s="1"/>
  <c r="G24" i="17"/>
  <c r="N24" i="17" s="1"/>
  <c r="G51" i="17"/>
  <c r="N51" i="17" s="1"/>
  <c r="G52" i="17"/>
  <c r="N52" i="17" s="1"/>
  <c r="G53" i="17"/>
  <c r="N53" i="17" s="1"/>
  <c r="G54" i="17"/>
  <c r="N54" i="17" s="1"/>
  <c r="G55" i="17"/>
  <c r="N55" i="17" s="1"/>
  <c r="G56" i="17"/>
  <c r="N56" i="17" s="1"/>
  <c r="G57" i="17"/>
  <c r="N57" i="17" s="1"/>
  <c r="G60" i="17"/>
  <c r="N60" i="17" s="1"/>
  <c r="G76" i="17"/>
  <c r="N76" i="17" s="1"/>
  <c r="G77" i="17"/>
  <c r="N77" i="17" s="1"/>
  <c r="G85" i="17"/>
  <c r="G99" i="17"/>
  <c r="N99" i="17" s="1"/>
  <c r="G154" i="17"/>
  <c r="N154" i="17" s="1"/>
  <c r="G175" i="17"/>
  <c r="N175" i="17" s="1"/>
  <c r="J559" i="17" l="1"/>
  <c r="J558" i="17" s="1"/>
  <c r="J557" i="17"/>
  <c r="J556" i="17"/>
  <c r="J554" i="17"/>
  <c r="J553" i="17"/>
  <c r="J552" i="17" l="1"/>
  <c r="J555" i="17"/>
  <c r="G559" i="17"/>
  <c r="G557" i="17"/>
  <c r="G556" i="17"/>
  <c r="G554" i="17"/>
  <c r="G553" i="17"/>
  <c r="G562" i="17"/>
  <c r="G561" i="17"/>
  <c r="G560" i="17"/>
  <c r="N560" i="17" l="1"/>
  <c r="N557" i="17"/>
  <c r="N561" i="17"/>
  <c r="N562" i="17"/>
  <c r="N553" i="17"/>
  <c r="N554" i="17"/>
  <c r="N556" i="17"/>
  <c r="N559" i="17"/>
  <c r="G549" i="17"/>
  <c r="J549" i="17"/>
  <c r="J548" i="17" s="1"/>
  <c r="G551" i="17"/>
  <c r="J551" i="17"/>
  <c r="J550" i="17" s="1"/>
  <c r="G558" i="17"/>
  <c r="N558" i="17" s="1"/>
  <c r="G552" i="17"/>
  <c r="N552" i="17" s="1"/>
  <c r="G555" i="17"/>
  <c r="N555" i="17" s="1"/>
  <c r="J574" i="17" l="1"/>
  <c r="N551" i="17"/>
  <c r="N549" i="17"/>
  <c r="G548" i="17"/>
  <c r="N548" i="17" s="1"/>
  <c r="G550" i="17"/>
  <c r="N550" i="17" s="1"/>
  <c r="G516" i="17"/>
  <c r="N516" i="17" s="1"/>
  <c r="G137" i="17"/>
  <c r="N137" i="17" s="1"/>
  <c r="G15" i="17"/>
  <c r="N15" i="17" s="1"/>
  <c r="G16" i="17"/>
  <c r="N16" i="17" s="1"/>
  <c r="E30" i="17"/>
  <c r="G30" i="17" s="1"/>
  <c r="N30" i="17" s="1"/>
  <c r="G142" i="17"/>
  <c r="N142" i="17" s="1"/>
  <c r="G141" i="17"/>
  <c r="N141" i="17" s="1"/>
  <c r="G110" i="17"/>
  <c r="N110" i="17" s="1"/>
  <c r="G178" i="17"/>
  <c r="N178" i="17" s="1"/>
  <c r="G482" i="17"/>
  <c r="N482" i="17" s="1"/>
  <c r="G481" i="17"/>
  <c r="N481" i="17" s="1"/>
  <c r="G480" i="17"/>
  <c r="N480" i="17" s="1"/>
  <c r="G479" i="17"/>
  <c r="G473" i="17"/>
  <c r="N473" i="17" s="1"/>
  <c r="G474" i="17"/>
  <c r="N474" i="17" s="1"/>
  <c r="G475" i="17"/>
  <c r="N475" i="17" s="1"/>
  <c r="G476" i="17"/>
  <c r="N476" i="17" s="1"/>
  <c r="G477" i="17"/>
  <c r="N477" i="17" s="1"/>
  <c r="G485" i="17"/>
  <c r="N485" i="17" s="1"/>
  <c r="G486" i="17"/>
  <c r="N486" i="17" s="1"/>
  <c r="G487" i="17"/>
  <c r="N487" i="17" s="1"/>
  <c r="G488" i="17"/>
  <c r="N488" i="17" s="1"/>
  <c r="G489" i="17"/>
  <c r="N489" i="17" s="1"/>
  <c r="G490" i="17"/>
  <c r="N490" i="17" s="1"/>
  <c r="G491" i="17"/>
  <c r="N491" i="17" s="1"/>
  <c r="G492" i="17"/>
  <c r="N492" i="17" s="1"/>
  <c r="G493" i="17"/>
  <c r="N493" i="17" s="1"/>
  <c r="G494" i="17"/>
  <c r="N494" i="17" s="1"/>
  <c r="G498" i="17"/>
  <c r="N498" i="17" s="1"/>
  <c r="G499" i="17"/>
  <c r="N499" i="17" s="1"/>
  <c r="G500" i="17"/>
  <c r="N500" i="17" s="1"/>
  <c r="G501" i="17"/>
  <c r="N501" i="17" s="1"/>
  <c r="G502" i="17"/>
  <c r="N502" i="17" s="1"/>
  <c r="G503" i="17"/>
  <c r="N503" i="17" s="1"/>
  <c r="G504" i="17"/>
  <c r="N504" i="17" s="1"/>
  <c r="G505" i="17"/>
  <c r="N505" i="17" s="1"/>
  <c r="G497" i="17"/>
  <c r="N574" i="17" l="1"/>
  <c r="N576" i="17" s="1"/>
  <c r="J576" i="17"/>
  <c r="J578" i="17" s="1"/>
  <c r="G478" i="17"/>
  <c r="N478" i="17" s="1"/>
  <c r="N479" i="17"/>
  <c r="G574" i="17"/>
  <c r="G496" i="17"/>
  <c r="N496" i="17" s="1"/>
  <c r="N497" i="17"/>
  <c r="J515" i="17"/>
  <c r="J509" i="17" s="1"/>
  <c r="J518" i="17" s="1"/>
  <c r="J535" i="17" s="1"/>
  <c r="M515" i="17"/>
  <c r="M509" i="17" s="1"/>
  <c r="M518" i="17" s="1"/>
  <c r="G276" i="17"/>
  <c r="N276" i="17" s="1"/>
  <c r="G173" i="17"/>
  <c r="N173" i="17" s="1"/>
  <c r="G287" i="17"/>
  <c r="N287" i="17" s="1"/>
  <c r="E32" i="17"/>
  <c r="G32" i="17" s="1"/>
  <c r="N32" i="17" s="1"/>
  <c r="G286" i="17"/>
  <c r="N286" i="17" s="1"/>
  <c r="G188" i="17"/>
  <c r="N188" i="17" s="1"/>
  <c r="G176" i="17"/>
  <c r="N176" i="17" s="1"/>
  <c r="G523" i="17"/>
  <c r="N523" i="17" s="1"/>
  <c r="G187" i="17"/>
  <c r="N187" i="17" s="1"/>
  <c r="E28" i="17"/>
  <c r="E29" i="17"/>
  <c r="G29" i="17" s="1"/>
  <c r="N29" i="17" s="1"/>
  <c r="G285" i="17"/>
  <c r="N285" i="17" s="1"/>
  <c r="G207" i="17"/>
  <c r="N207" i="17" s="1"/>
  <c r="G289" i="17"/>
  <c r="N289" i="17" s="1"/>
  <c r="G208" i="17"/>
  <c r="N208" i="17" s="1"/>
  <c r="G136" i="17"/>
  <c r="G202" i="17"/>
  <c r="N202" i="17" s="1"/>
  <c r="G191" i="17"/>
  <c r="N191" i="17" s="1"/>
  <c r="G282" i="17"/>
  <c r="N282" i="17" s="1"/>
  <c r="G204" i="17"/>
  <c r="N204" i="17" s="1"/>
  <c r="G140" i="17"/>
  <c r="N140" i="17" s="1"/>
  <c r="G275" i="17"/>
  <c r="N275" i="17" s="1"/>
  <c r="G283" i="17"/>
  <c r="N283" i="17" s="1"/>
  <c r="G205" i="17"/>
  <c r="N205" i="17" s="1"/>
  <c r="G281" i="17"/>
  <c r="N281" i="17" s="1"/>
  <c r="G273" i="17"/>
  <c r="N273" i="17" s="1"/>
  <c r="G145" i="17"/>
  <c r="N145" i="17" s="1"/>
  <c r="G524" i="17"/>
  <c r="N524" i="17" s="1"/>
  <c r="G203" i="17"/>
  <c r="N203" i="17" s="1"/>
  <c r="G445" i="17"/>
  <c r="N445" i="17" s="1"/>
  <c r="G444" i="17"/>
  <c r="N444" i="17" s="1"/>
  <c r="G443" i="17"/>
  <c r="N443" i="17" s="1"/>
  <c r="G442" i="17"/>
  <c r="N442" i="17" s="1"/>
  <c r="G441" i="17"/>
  <c r="G438" i="17"/>
  <c r="N438" i="17" s="1"/>
  <c r="G437" i="17"/>
  <c r="N437" i="17" s="1"/>
  <c r="G436" i="17"/>
  <c r="N436" i="17" s="1"/>
  <c r="G435" i="17"/>
  <c r="N435" i="17" s="1"/>
  <c r="G434" i="17"/>
  <c r="N434" i="17" s="1"/>
  <c r="G433" i="17"/>
  <c r="N433" i="17" s="1"/>
  <c r="G432" i="17"/>
  <c r="G414" i="17"/>
  <c r="N414" i="17" s="1"/>
  <c r="G413" i="17"/>
  <c r="N413" i="17" s="1"/>
  <c r="G412" i="17"/>
  <c r="N412" i="17" s="1"/>
  <c r="G411" i="17"/>
  <c r="N411" i="17" s="1"/>
  <c r="G410" i="17"/>
  <c r="N410" i="17" s="1"/>
  <c r="G409" i="17"/>
  <c r="N409" i="17" s="1"/>
  <c r="G408" i="17"/>
  <c r="N408" i="17" s="1"/>
  <c r="G407" i="17"/>
  <c r="N407" i="17" s="1"/>
  <c r="G406" i="17"/>
  <c r="N406" i="17" s="1"/>
  <c r="G405" i="17"/>
  <c r="N405" i="17" s="1"/>
  <c r="G404" i="17"/>
  <c r="N404" i="17" s="1"/>
  <c r="G403" i="17"/>
  <c r="N403" i="17" s="1"/>
  <c r="G393" i="17"/>
  <c r="N393" i="17" s="1"/>
  <c r="G394" i="17"/>
  <c r="N394" i="17" s="1"/>
  <c r="G395" i="17"/>
  <c r="N395" i="17" s="1"/>
  <c r="G396" i="17"/>
  <c r="N396" i="17" s="1"/>
  <c r="G397" i="17"/>
  <c r="N397" i="17" s="1"/>
  <c r="G398" i="17"/>
  <c r="N398" i="17" s="1"/>
  <c r="G399" i="17"/>
  <c r="N399" i="17" s="1"/>
  <c r="G400" i="17"/>
  <c r="N400" i="17" s="1"/>
  <c r="G392" i="17"/>
  <c r="G385" i="17"/>
  <c r="N385" i="17" s="1"/>
  <c r="G386" i="17"/>
  <c r="N386" i="17" s="1"/>
  <c r="G387" i="17"/>
  <c r="N387" i="17" s="1"/>
  <c r="G388" i="17"/>
  <c r="N388" i="17" s="1"/>
  <c r="G389" i="17"/>
  <c r="N389" i="17" s="1"/>
  <c r="G384" i="17"/>
  <c r="G465" i="17"/>
  <c r="N465" i="17" s="1"/>
  <c r="G464" i="17"/>
  <c r="N464" i="17" s="1"/>
  <c r="G463" i="17"/>
  <c r="N463" i="17" s="1"/>
  <c r="G462" i="17"/>
  <c r="N462" i="17" s="1"/>
  <c r="G461" i="17"/>
  <c r="N461" i="17" s="1"/>
  <c r="G460" i="17"/>
  <c r="N460" i="17" s="1"/>
  <c r="G459" i="17"/>
  <c r="N459" i="17" s="1"/>
  <c r="G458" i="17"/>
  <c r="N458" i="17" s="1"/>
  <c r="G457" i="17"/>
  <c r="N457" i="17" s="1"/>
  <c r="G456" i="17"/>
  <c r="N456" i="17" s="1"/>
  <c r="G455" i="17"/>
  <c r="N455" i="17" s="1"/>
  <c r="G454" i="17"/>
  <c r="N454" i="17" s="1"/>
  <c r="G453" i="17"/>
  <c r="N453" i="17" s="1"/>
  <c r="G452" i="17"/>
  <c r="N452" i="17" s="1"/>
  <c r="G451" i="17"/>
  <c r="N451" i="17" s="1"/>
  <c r="G450" i="17"/>
  <c r="N450" i="17" s="1"/>
  <c r="G449" i="17"/>
  <c r="N449" i="17" s="1"/>
  <c r="G448" i="17"/>
  <c r="N448" i="17" s="1"/>
  <c r="G447" i="17"/>
  <c r="G378" i="17"/>
  <c r="N378" i="17" s="1"/>
  <c r="G379" i="17"/>
  <c r="N379" i="17" s="1"/>
  <c r="G380" i="17"/>
  <c r="N380" i="17" s="1"/>
  <c r="G381" i="17"/>
  <c r="N381" i="17" s="1"/>
  <c r="G377" i="17"/>
  <c r="N377" i="17" s="1"/>
  <c r="G372" i="17"/>
  <c r="N372" i="17" s="1"/>
  <c r="G373" i="17"/>
  <c r="N373" i="17" s="1"/>
  <c r="G374" i="17"/>
  <c r="N374" i="17" s="1"/>
  <c r="G375" i="17"/>
  <c r="N375" i="17" s="1"/>
  <c r="G376" i="17"/>
  <c r="N376" i="17" s="1"/>
  <c r="J539" i="17" l="1"/>
  <c r="J537" i="17"/>
  <c r="G576" i="17"/>
  <c r="N447" i="17"/>
  <c r="G446" i="17"/>
  <c r="N446" i="17" s="1"/>
  <c r="G391" i="17"/>
  <c r="N391" i="17" s="1"/>
  <c r="N392" i="17"/>
  <c r="G578" i="17"/>
  <c r="G383" i="17"/>
  <c r="N383" i="17" s="1"/>
  <c r="N384" i="17"/>
  <c r="N441" i="17"/>
  <c r="G440" i="17"/>
  <c r="N440" i="17" s="1"/>
  <c r="N432" i="17"/>
  <c r="G431" i="17"/>
  <c r="N431" i="17" s="1"/>
  <c r="N136" i="17"/>
  <c r="G144" i="17"/>
  <c r="G174" i="17"/>
  <c r="N174" i="17" s="1"/>
  <c r="G180" i="17"/>
  <c r="N180" i="17" s="1"/>
  <c r="G179" i="17"/>
  <c r="N179" i="17" s="1"/>
  <c r="G177" i="17"/>
  <c r="N177" i="17" s="1"/>
  <c r="G522" i="17"/>
  <c r="N522" i="17" s="1"/>
  <c r="G271" i="17"/>
  <c r="N271" i="17" s="1"/>
  <c r="G416" i="17"/>
  <c r="N416" i="17" s="1"/>
  <c r="G288" i="17"/>
  <c r="N288" i="17" s="1"/>
  <c r="G272" i="17"/>
  <c r="N272" i="17" s="1"/>
  <c r="G206" i="17"/>
  <c r="N206" i="17" s="1"/>
  <c r="G280" i="17"/>
  <c r="N280" i="17" s="1"/>
  <c r="G139" i="17"/>
  <c r="G201" i="17"/>
  <c r="N201" i="17" s="1"/>
  <c r="G284" i="17"/>
  <c r="N284" i="17" s="1"/>
  <c r="G274" i="17"/>
  <c r="N274" i="17" s="1"/>
  <c r="N578" i="17" l="1"/>
  <c r="N139" i="17"/>
  <c r="N144" i="17"/>
  <c r="G146" i="17"/>
  <c r="G200" i="17"/>
  <c r="M200" i="17"/>
  <c r="M186" i="17" s="1"/>
  <c r="M209" i="17" s="1"/>
  <c r="M535" i="17" s="1"/>
  <c r="G270" i="17"/>
  <c r="N270" i="17" s="1"/>
  <c r="G95" i="17"/>
  <c r="N95" i="17" s="1"/>
  <c r="G181" i="17"/>
  <c r="N181" i="17" s="1"/>
  <c r="G521" i="17"/>
  <c r="N146" i="17" l="1"/>
  <c r="M537" i="17"/>
  <c r="M539" i="17"/>
  <c r="N200" i="17"/>
  <c r="N521" i="17"/>
  <c r="N526" i="17" s="1"/>
  <c r="G526" i="17"/>
  <c r="G312" i="17"/>
  <c r="N312" i="17" s="1"/>
  <c r="G267" i="17"/>
  <c r="N267" i="17" s="1"/>
  <c r="G266" i="17"/>
  <c r="N266" i="17" s="1"/>
  <c r="G265" i="17"/>
  <c r="N265" i="17" s="1"/>
  <c r="G264" i="17"/>
  <c r="N264" i="17" s="1"/>
  <c r="G263" i="17"/>
  <c r="N263" i="17" s="1"/>
  <c r="G262" i="17"/>
  <c r="N262" i="17" s="1"/>
  <c r="G261" i="17"/>
  <c r="N261" i="17" s="1"/>
  <c r="G260" i="17"/>
  <c r="N260" i="17" s="1"/>
  <c r="G259" i="17"/>
  <c r="N259" i="17" s="1"/>
  <c r="G258" i="17"/>
  <c r="N258" i="17" s="1"/>
  <c r="G257" i="17"/>
  <c r="N257" i="17" s="1"/>
  <c r="G253" i="17"/>
  <c r="N253" i="17" s="1"/>
  <c r="G252" i="17"/>
  <c r="N252" i="17" s="1"/>
  <c r="G251" i="17"/>
  <c r="N251" i="17" s="1"/>
  <c r="G250" i="17"/>
  <c r="N250" i="17" s="1"/>
  <c r="G249" i="17"/>
  <c r="N249" i="17" s="1"/>
  <c r="G248" i="17"/>
  <c r="N248" i="17" s="1"/>
  <c r="G247" i="17"/>
  <c r="N247" i="17" s="1"/>
  <c r="G246" i="17"/>
  <c r="N246" i="17" s="1"/>
  <c r="G245" i="17"/>
  <c r="N245" i="17" s="1"/>
  <c r="G244" i="17"/>
  <c r="N244" i="17" s="1"/>
  <c r="G256" i="17"/>
  <c r="N256" i="17" s="1"/>
  <c r="G255" i="17"/>
  <c r="N255" i="17" s="1"/>
  <c r="G254" i="17"/>
  <c r="N254" i="17" s="1"/>
  <c r="M541" i="17" l="1"/>
  <c r="M543" i="17" s="1"/>
  <c r="M580" i="17" s="1"/>
  <c r="G314" i="17"/>
  <c r="N314" i="17" s="1"/>
  <c r="G300" i="17"/>
  <c r="N300" i="17" s="1"/>
  <c r="G309" i="17"/>
  <c r="N309" i="17" s="1"/>
  <c r="G313" i="17"/>
  <c r="N313" i="17" s="1"/>
  <c r="G303" i="17"/>
  <c r="N303" i="17" s="1"/>
  <c r="G316" i="17"/>
  <c r="N316" i="17" s="1"/>
  <c r="G304" i="17"/>
  <c r="N304" i="17" s="1"/>
  <c r="G311" i="17"/>
  <c r="N311" i="17" s="1"/>
  <c r="G305" i="17"/>
  <c r="N305" i="17" s="1"/>
  <c r="G302" i="17" l="1"/>
  <c r="N302" i="17" s="1"/>
  <c r="G315" i="17"/>
  <c r="N315" i="17" s="1"/>
  <c r="G307" i="17"/>
  <c r="N307" i="17" s="1"/>
  <c r="G164" i="17"/>
  <c r="N164" i="17" s="1"/>
  <c r="G310" i="17"/>
  <c r="N310" i="17" s="1"/>
  <c r="G301" i="17"/>
  <c r="N301" i="17" s="1"/>
  <c r="G161" i="17" l="1"/>
  <c r="N161" i="17" s="1"/>
  <c r="G165" i="17"/>
  <c r="N165" i="17" s="1"/>
  <c r="G166" i="17"/>
  <c r="N166" i="17" s="1"/>
  <c r="G306" i="17"/>
  <c r="N306" i="17" s="1"/>
  <c r="G162" i="17"/>
  <c r="N162" i="17" s="1"/>
  <c r="G308" i="17"/>
  <c r="N308" i="17" s="1"/>
  <c r="G299" i="17" l="1"/>
  <c r="N299" i="17" s="1"/>
  <c r="G132" i="17"/>
  <c r="N132" i="17" s="1"/>
  <c r="G112" i="17"/>
  <c r="N112" i="17" s="1"/>
  <c r="G530" i="17"/>
  <c r="N530" i="17" s="1"/>
  <c r="G515" i="17"/>
  <c r="N515" i="17" s="1"/>
  <c r="G514" i="17"/>
  <c r="N514" i="17" s="1"/>
  <c r="G513" i="17"/>
  <c r="N513" i="17" s="1"/>
  <c r="G512" i="17"/>
  <c r="N512" i="17" s="1"/>
  <c r="G511" i="17"/>
  <c r="N511" i="17" s="1"/>
  <c r="G510" i="17"/>
  <c r="G484" i="17"/>
  <c r="G472" i="17"/>
  <c r="N472" i="17" s="1"/>
  <c r="G471" i="17"/>
  <c r="N471" i="17" s="1"/>
  <c r="G470" i="17"/>
  <c r="G371" i="17"/>
  <c r="G365" i="17"/>
  <c r="N365" i="17" s="1"/>
  <c r="G364" i="17"/>
  <c r="N364" i="17" s="1"/>
  <c r="G363" i="17"/>
  <c r="N363" i="17" s="1"/>
  <c r="G362" i="17"/>
  <c r="N362" i="17" s="1"/>
  <c r="G361" i="17"/>
  <c r="N361" i="17" s="1"/>
  <c r="G360" i="17"/>
  <c r="N360" i="17" s="1"/>
  <c r="G359" i="17"/>
  <c r="N359" i="17" s="1"/>
  <c r="G358" i="17"/>
  <c r="N358" i="17" s="1"/>
  <c r="G357" i="17"/>
  <c r="N357" i="17" s="1"/>
  <c r="G356" i="17"/>
  <c r="N356" i="17" s="1"/>
  <c r="G355" i="17"/>
  <c r="N355" i="17" s="1"/>
  <c r="G354" i="17"/>
  <c r="N354" i="17" s="1"/>
  <c r="G353" i="17"/>
  <c r="N353" i="17" s="1"/>
  <c r="G352" i="17"/>
  <c r="N352" i="17" s="1"/>
  <c r="G351" i="17"/>
  <c r="N351" i="17" s="1"/>
  <c r="G350" i="17"/>
  <c r="N350" i="17" s="1"/>
  <c r="G349" i="17"/>
  <c r="N349" i="17" s="1"/>
  <c r="G347" i="17"/>
  <c r="N347" i="17" s="1"/>
  <c r="G346" i="17"/>
  <c r="N346" i="17" s="1"/>
  <c r="G345" i="17"/>
  <c r="N345" i="17" s="1"/>
  <c r="G344" i="17"/>
  <c r="N344" i="17" s="1"/>
  <c r="G343" i="17"/>
  <c r="N343" i="17" s="1"/>
  <c r="G342" i="17"/>
  <c r="N342" i="17" s="1"/>
  <c r="G341" i="17"/>
  <c r="N341" i="17" s="1"/>
  <c r="G340" i="17"/>
  <c r="N340" i="17" s="1"/>
  <c r="G339" i="17"/>
  <c r="N339" i="17" s="1"/>
  <c r="G338" i="17"/>
  <c r="N338" i="17" s="1"/>
  <c r="G337" i="17"/>
  <c r="N337" i="17" s="1"/>
  <c r="G336" i="17"/>
  <c r="N336" i="17" s="1"/>
  <c r="G335" i="17"/>
  <c r="N335" i="17" s="1"/>
  <c r="G334" i="17"/>
  <c r="N334" i="17" s="1"/>
  <c r="G333" i="17"/>
  <c r="N333" i="17" s="1"/>
  <c r="G332" i="17"/>
  <c r="N332" i="17" s="1"/>
  <c r="G331" i="17"/>
  <c r="N331" i="17" s="1"/>
  <c r="G330" i="17"/>
  <c r="N330" i="17" s="1"/>
  <c r="G329" i="17"/>
  <c r="N329" i="17" s="1"/>
  <c r="G328" i="17"/>
  <c r="N328" i="17" s="1"/>
  <c r="G327" i="17"/>
  <c r="N327" i="17" s="1"/>
  <c r="G326" i="17"/>
  <c r="N326" i="17" s="1"/>
  <c r="G325" i="17"/>
  <c r="N325" i="17" s="1"/>
  <c r="G324" i="17"/>
  <c r="N324" i="17" s="1"/>
  <c r="G323" i="17"/>
  <c r="N323" i="17" s="1"/>
  <c r="G322" i="17"/>
  <c r="N322" i="17" s="1"/>
  <c r="G321" i="17"/>
  <c r="N321" i="17" s="1"/>
  <c r="G320" i="17"/>
  <c r="N320" i="17" s="1"/>
  <c r="G319" i="17"/>
  <c r="N319" i="17" s="1"/>
  <c r="G318" i="17"/>
  <c r="N318" i="17" s="1"/>
  <c r="G298" i="17"/>
  <c r="N298" i="17" s="1"/>
  <c r="G297" i="17"/>
  <c r="N297" i="17" s="1"/>
  <c r="G296" i="17"/>
  <c r="N296" i="17" s="1"/>
  <c r="G295" i="17"/>
  <c r="N295" i="17" s="1"/>
  <c r="G294" i="17"/>
  <c r="N294" i="17" s="1"/>
  <c r="G293" i="17"/>
  <c r="N293" i="17" s="1"/>
  <c r="G292" i="17"/>
  <c r="N292" i="17" s="1"/>
  <c r="G291" i="17"/>
  <c r="N291" i="17" s="1"/>
  <c r="G269" i="17"/>
  <c r="N269" i="17" s="1"/>
  <c r="G268" i="17"/>
  <c r="N268" i="17" s="1"/>
  <c r="G242" i="17"/>
  <c r="N242" i="17" s="1"/>
  <c r="G241" i="17"/>
  <c r="N241" i="17" s="1"/>
  <c r="G240" i="17"/>
  <c r="N240" i="17" s="1"/>
  <c r="G239" i="17"/>
  <c r="N239" i="17" s="1"/>
  <c r="G238" i="17"/>
  <c r="N238" i="17" s="1"/>
  <c r="G237" i="17"/>
  <c r="N237" i="17" s="1"/>
  <c r="G236" i="17"/>
  <c r="N236" i="17" s="1"/>
  <c r="G235" i="17"/>
  <c r="N235" i="17" s="1"/>
  <c r="G234" i="17"/>
  <c r="N234" i="17" s="1"/>
  <c r="G233" i="17"/>
  <c r="N233" i="17" s="1"/>
  <c r="G232" i="17"/>
  <c r="N232" i="17" s="1"/>
  <c r="G231" i="17"/>
  <c r="N231" i="17" s="1"/>
  <c r="G230" i="17"/>
  <c r="N230" i="17" s="1"/>
  <c r="G229" i="17"/>
  <c r="N229" i="17" s="1"/>
  <c r="G228" i="17"/>
  <c r="N228" i="17" s="1"/>
  <c r="G226" i="17"/>
  <c r="N226" i="17" s="1"/>
  <c r="G225" i="17"/>
  <c r="N225" i="17" s="1"/>
  <c r="G224" i="17"/>
  <c r="N224" i="17" s="1"/>
  <c r="G223" i="17"/>
  <c r="N223" i="17" s="1"/>
  <c r="G222" i="17"/>
  <c r="N222" i="17" s="1"/>
  <c r="G221" i="17"/>
  <c r="N221" i="17" s="1"/>
  <c r="G220" i="17"/>
  <c r="N220" i="17" s="1"/>
  <c r="G219" i="17"/>
  <c r="N219" i="17" s="1"/>
  <c r="G218" i="17"/>
  <c r="N218" i="17" s="1"/>
  <c r="G217" i="17"/>
  <c r="N217" i="17" s="1"/>
  <c r="G216" i="17"/>
  <c r="N216" i="17" s="1"/>
  <c r="G215" i="17"/>
  <c r="N215" i="17" s="1"/>
  <c r="G214" i="17"/>
  <c r="N214" i="17" s="1"/>
  <c r="G213" i="17"/>
  <c r="N213" i="17" s="1"/>
  <c r="G199" i="17"/>
  <c r="N199" i="17" s="1"/>
  <c r="G198" i="17"/>
  <c r="N198" i="17" s="1"/>
  <c r="G197" i="17"/>
  <c r="N197" i="17" s="1"/>
  <c r="G196" i="17"/>
  <c r="N196" i="17" s="1"/>
  <c r="G195" i="17"/>
  <c r="N195" i="17" s="1"/>
  <c r="G194" i="17"/>
  <c r="N194" i="17" s="1"/>
  <c r="G193" i="17"/>
  <c r="N193" i="17" s="1"/>
  <c r="G192" i="17"/>
  <c r="N192" i="17" s="1"/>
  <c r="G190" i="17"/>
  <c r="N190" i="17" s="1"/>
  <c r="G189" i="17"/>
  <c r="N189" i="17" s="1"/>
  <c r="G172" i="17"/>
  <c r="N172" i="17" s="1"/>
  <c r="G84" i="17"/>
  <c r="G83" i="17" s="1"/>
  <c r="G79" i="17"/>
  <c r="N79" i="17" s="1"/>
  <c r="G75" i="17"/>
  <c r="N75" i="17" s="1"/>
  <c r="G73" i="17"/>
  <c r="N73" i="17" s="1"/>
  <c r="G62" i="17"/>
  <c r="N62" i="17" s="1"/>
  <c r="G59" i="17"/>
  <c r="N59" i="17" s="1"/>
  <c r="G50" i="17"/>
  <c r="G48" i="17"/>
  <c r="G46" i="17"/>
  <c r="G40" i="17"/>
  <c r="N40" i="17" s="1"/>
  <c r="G38" i="17"/>
  <c r="G28" i="17"/>
  <c r="E25" i="17"/>
  <c r="E23" i="17"/>
  <c r="E22" i="17"/>
  <c r="E21" i="17"/>
  <c r="E20" i="17"/>
  <c r="G19" i="17"/>
  <c r="E9" i="17"/>
  <c r="G9" i="17" s="1"/>
  <c r="N9" i="17" s="1"/>
  <c r="G47" i="17" l="1"/>
  <c r="N47" i="17" s="1"/>
  <c r="N48" i="17"/>
  <c r="G45" i="17"/>
  <c r="N45" i="17" s="1"/>
  <c r="N46" i="17"/>
  <c r="N28" i="17"/>
  <c r="G49" i="17"/>
  <c r="N49" i="17" s="1"/>
  <c r="N50" i="17"/>
  <c r="G370" i="17"/>
  <c r="N371" i="17"/>
  <c r="N19" i="17"/>
  <c r="G469" i="17"/>
  <c r="N470" i="17"/>
  <c r="N83" i="17"/>
  <c r="N86" i="17" s="1"/>
  <c r="G86" i="17"/>
  <c r="G37" i="17"/>
  <c r="N38" i="17"/>
  <c r="G483" i="17"/>
  <c r="N483" i="17" s="1"/>
  <c r="N484" i="17"/>
  <c r="N510" i="17"/>
  <c r="G509" i="17"/>
  <c r="G212" i="17"/>
  <c r="E31" i="17"/>
  <c r="G31" i="17" s="1"/>
  <c r="N31" i="17" s="1"/>
  <c r="G131" i="17"/>
  <c r="G25" i="17"/>
  <c r="N25" i="17" s="1"/>
  <c r="G20" i="17"/>
  <c r="N20" i="17" s="1"/>
  <c r="G23" i="17"/>
  <c r="N23" i="17" s="1"/>
  <c r="G21" i="17"/>
  <c r="N21" i="17" s="1"/>
  <c r="G22" i="17"/>
  <c r="N22" i="17" s="1"/>
  <c r="G130" i="17"/>
  <c r="N130" i="17" s="1"/>
  <c r="G122" i="17"/>
  <c r="N122" i="17" s="1"/>
  <c r="G116" i="17"/>
  <c r="N116" i="17" s="1"/>
  <c r="G171" i="17"/>
  <c r="G78" i="17"/>
  <c r="N78" i="17" s="1"/>
  <c r="G61" i="17"/>
  <c r="G39" i="17"/>
  <c r="N39" i="17" s="1"/>
  <c r="G72" i="17"/>
  <c r="G111" i="17"/>
  <c r="N111" i="17" s="1"/>
  <c r="G529" i="17"/>
  <c r="G186" i="17"/>
  <c r="G67" i="17"/>
  <c r="G348" i="17"/>
  <c r="N348" i="17" s="1"/>
  <c r="G317" i="17"/>
  <c r="N317" i="17" s="1"/>
  <c r="G243" i="17"/>
  <c r="N243" i="17" s="1"/>
  <c r="G227" i="17"/>
  <c r="N227" i="17" s="1"/>
  <c r="G290" i="17"/>
  <c r="N290" i="17" s="1"/>
  <c r="G402" i="17"/>
  <c r="N402" i="17" s="1"/>
  <c r="G58" i="17"/>
  <c r="N58" i="17" s="1"/>
  <c r="G74" i="17"/>
  <c r="N74" i="17" s="1"/>
  <c r="N186" i="17" l="1"/>
  <c r="N209" i="17" s="1"/>
  <c r="G209" i="17"/>
  <c r="N212" i="17"/>
  <c r="N367" i="17" s="1"/>
  <c r="G367" i="17"/>
  <c r="N529" i="17"/>
  <c r="N532" i="17" s="1"/>
  <c r="G532" i="17"/>
  <c r="N509" i="17"/>
  <c r="N518" i="17" s="1"/>
  <c r="G518" i="17"/>
  <c r="G27" i="17"/>
  <c r="N27" i="17" s="1"/>
  <c r="G183" i="17"/>
  <c r="N171" i="17"/>
  <c r="N183" i="17" s="1"/>
  <c r="N469" i="17"/>
  <c r="N506" i="17" s="1"/>
  <c r="G506" i="17"/>
  <c r="G18" i="17"/>
  <c r="N18" i="17" s="1"/>
  <c r="N67" i="17"/>
  <c r="N69" i="17" s="1"/>
  <c r="G69" i="17"/>
  <c r="N61" i="17"/>
  <c r="N64" i="17" s="1"/>
  <c r="G64" i="17"/>
  <c r="N131" i="17"/>
  <c r="G42" i="17"/>
  <c r="N37" i="17"/>
  <c r="N42" i="17" s="1"/>
  <c r="G466" i="17"/>
  <c r="N370" i="17"/>
  <c r="N466" i="17" s="1"/>
  <c r="N72" i="17"/>
  <c r="N80" i="17" s="1"/>
  <c r="G80" i="17"/>
  <c r="G115" i="17"/>
  <c r="N115" i="17" s="1"/>
  <c r="G150" i="17"/>
  <c r="N150" i="17" s="1"/>
  <c r="G153" i="17"/>
  <c r="N153" i="17" s="1"/>
  <c r="G109" i="17"/>
  <c r="N109" i="17" s="1"/>
  <c r="G94" i="17"/>
  <c r="N94" i="17" s="1"/>
  <c r="G152" i="17"/>
  <c r="N152" i="17" s="1"/>
  <c r="G108" i="17"/>
  <c r="N108" i="17" s="1"/>
  <c r="G91" i="17"/>
  <c r="N91" i="17" s="1"/>
  <c r="G151" i="17"/>
  <c r="N151" i="17" s="1"/>
  <c r="G123" i="17"/>
  <c r="N123" i="17" s="1"/>
  <c r="G107" i="17"/>
  <c r="N107" i="17" s="1"/>
  <c r="G129" i="17"/>
  <c r="N129" i="17" s="1"/>
  <c r="G114" i="17"/>
  <c r="N114" i="17" s="1"/>
  <c r="G90" i="17"/>
  <c r="N90" i="17" s="1"/>
  <c r="G160" i="17"/>
  <c r="N160" i="17" s="1"/>
  <c r="G105" i="17"/>
  <c r="N105" i="17" s="1"/>
  <c r="G124" i="17"/>
  <c r="N124" i="17" s="1"/>
  <c r="G149" i="17" l="1"/>
  <c r="G163" i="17"/>
  <c r="N163" i="17" s="1"/>
  <c r="G101" i="17"/>
  <c r="N101" i="17" s="1"/>
  <c r="G106" i="17"/>
  <c r="N106" i="17" s="1"/>
  <c r="G92" i="17"/>
  <c r="N92" i="17" s="1"/>
  <c r="G126" i="17"/>
  <c r="N126" i="17" s="1"/>
  <c r="G113" i="17"/>
  <c r="N113" i="17" s="1"/>
  <c r="G156" i="17" l="1"/>
  <c r="N149" i="17"/>
  <c r="N156" i="17" s="1"/>
  <c r="G159" i="17"/>
  <c r="G104" i="17"/>
  <c r="N104" i="17" s="1"/>
  <c r="G127" i="17"/>
  <c r="N127" i="17" s="1"/>
  <c r="G128" i="17"/>
  <c r="N128" i="17" s="1"/>
  <c r="G100" i="17"/>
  <c r="N100" i="17" s="1"/>
  <c r="G125" i="17"/>
  <c r="N125" i="17" s="1"/>
  <c r="G93" i="17"/>
  <c r="N93" i="17" s="1"/>
  <c r="G8" i="17"/>
  <c r="N8" i="17" l="1"/>
  <c r="G7" i="17"/>
  <c r="N159" i="17"/>
  <c r="N168" i="17" s="1"/>
  <c r="G168" i="17"/>
  <c r="G98" i="17"/>
  <c r="N98" i="17" s="1"/>
  <c r="G89" i="17"/>
  <c r="G121" i="17"/>
  <c r="N89" i="17" l="1"/>
  <c r="G34" i="17"/>
  <c r="N7" i="17"/>
  <c r="N34" i="17" s="1"/>
  <c r="G133" i="17"/>
  <c r="N121" i="17"/>
  <c r="N133" i="17" s="1"/>
  <c r="G102" i="17"/>
  <c r="N102" i="17" s="1"/>
  <c r="G97" i="17" l="1"/>
  <c r="N97" i="17" l="1"/>
  <c r="N118" i="17" s="1"/>
  <c r="N535" i="17" s="1"/>
  <c r="G118" i="17"/>
  <c r="G535" i="17" s="1"/>
  <c r="N539" i="17" l="1"/>
  <c r="N537" i="17"/>
  <c r="N541" i="17" s="1"/>
  <c r="G537" i="17"/>
  <c r="G539" i="17"/>
  <c r="J538" i="17"/>
  <c r="J541" i="17" s="1"/>
  <c r="J543" i="17" s="1"/>
  <c r="J580" i="17" s="1"/>
  <c r="N543" i="17" l="1"/>
  <c r="N580" i="17" s="1"/>
  <c r="G538" i="17"/>
  <c r="G541" i="17" l="1"/>
  <c r="G543" i="17" s="1"/>
  <c r="G580" i="17" s="1"/>
</calcChain>
</file>

<file path=xl/sharedStrings.xml><?xml version="1.0" encoding="utf-8"?>
<sst xmlns="http://schemas.openxmlformats.org/spreadsheetml/2006/main" count="1403" uniqueCount="976">
  <si>
    <t xml:space="preserve">PRELIMINARES </t>
  </si>
  <si>
    <t>1.1</t>
  </si>
  <si>
    <t xml:space="preserve">GENERALIDADES </t>
  </si>
  <si>
    <t>1.1.1</t>
  </si>
  <si>
    <t>PUERTA TABLA Y GUADUA</t>
  </si>
  <si>
    <t>UND</t>
  </si>
  <si>
    <t>1.1.2</t>
  </si>
  <si>
    <t>CERRAMIENTO TABLA RUSTICA</t>
  </si>
  <si>
    <t>M2</t>
  </si>
  <si>
    <t>1.1.3</t>
  </si>
  <si>
    <t>CERRAMIENTO TELA FIB.TEJIDA H=2.10M-BORD</t>
  </si>
  <si>
    <t>ML</t>
  </si>
  <si>
    <t>1.1.4</t>
  </si>
  <si>
    <t>LOCALIZACION-REPLANTEO OBRA ARQUITECTON.</t>
  </si>
  <si>
    <t>1.1.5</t>
  </si>
  <si>
    <t xml:space="preserve">1.2 </t>
  </si>
  <si>
    <t xml:space="preserve">DEMOLICIONES + DESMONTES </t>
  </si>
  <si>
    <t>PTO</t>
  </si>
  <si>
    <t>DEMOL.LOSA CONCRETO E&lt;=20CMS</t>
  </si>
  <si>
    <t>DEMOL.VIGA CONCRETO 36C-45CM</t>
  </si>
  <si>
    <t>DEMOL.COLUMNA CONCRETO</t>
  </si>
  <si>
    <t>M3</t>
  </si>
  <si>
    <t>DEMOL.VIGA AMARRE MURO</t>
  </si>
  <si>
    <t>DEMOL.MURO LAD. SOGA</t>
  </si>
  <si>
    <t>DEMOL.ANDEN/CONTRAPISO CONC.E 7.6 A 12CM</t>
  </si>
  <si>
    <t>DEMOL.CIMIENTO CONCRETO (SR)</t>
  </si>
  <si>
    <t>1.3</t>
  </si>
  <si>
    <t xml:space="preserve">EXCAVACIONES + RETIROS + LLENOS </t>
  </si>
  <si>
    <t>1.3.1</t>
  </si>
  <si>
    <t>1.3.3</t>
  </si>
  <si>
    <t>1.3.4</t>
  </si>
  <si>
    <t>1.3.5</t>
  </si>
  <si>
    <t>2.1</t>
  </si>
  <si>
    <t>2.1.1</t>
  </si>
  <si>
    <t>ACERO REFUERZO FLEJADO 60000 PSI 420Mpa</t>
  </si>
  <si>
    <t>KLS</t>
  </si>
  <si>
    <t>3.1</t>
  </si>
  <si>
    <t>3.1.1</t>
  </si>
  <si>
    <t>3.2</t>
  </si>
  <si>
    <t>3.2.1</t>
  </si>
  <si>
    <t>4.1</t>
  </si>
  <si>
    <t>ANCLAJE HIERRO ,5/8"-PERF. ,3/4" 10-15C</t>
  </si>
  <si>
    <t>MUROS Y REVESTIMIENTOS</t>
  </si>
  <si>
    <t>MAMPOSTERIA Y DRYWALL</t>
  </si>
  <si>
    <t>5.1.1</t>
  </si>
  <si>
    <t>ESTRUC.MURO BOARD [CANAL-PARAL] 89MM C20</t>
  </si>
  <si>
    <t>MURO 1-BOARD 10MM 1-BOARD 10MM</t>
  </si>
  <si>
    <t>5.2</t>
  </si>
  <si>
    <t>5.2.1</t>
  </si>
  <si>
    <t>5.2.2</t>
  </si>
  <si>
    <t>CONCRETO MURO-DOVELAS  3100PSI-420MPA</t>
  </si>
  <si>
    <t>5.2.3</t>
  </si>
  <si>
    <t>COLUMNA AMARRE MURO CULATA E=15CM-20CM</t>
  </si>
  <si>
    <t>VIGA CONCR.AMARRE MURO CULATA 10-12x20CM</t>
  </si>
  <si>
    <t>5.3</t>
  </si>
  <si>
    <t>REVESTIMIENTOS</t>
  </si>
  <si>
    <t>5.3.1</t>
  </si>
  <si>
    <t>REPELLO MURO 1:3</t>
  </si>
  <si>
    <t>REPELLO MURO CULATAS 1:3</t>
  </si>
  <si>
    <t>REPELLO CARTERA + FILOS 1:3</t>
  </si>
  <si>
    <t>DILATACIONES</t>
  </si>
  <si>
    <t>ESTRIA REPELLO</t>
  </si>
  <si>
    <t>6.1</t>
  </si>
  <si>
    <t>MALLA ELECTROSOLDADA</t>
  </si>
  <si>
    <t>ALISTADO PISO 5 CM</t>
  </si>
  <si>
    <t>BRILLADA-ENCERADA PISO</t>
  </si>
  <si>
    <t>CIELO FALSO</t>
  </si>
  <si>
    <t>7.1</t>
  </si>
  <si>
    <t>7.4</t>
  </si>
  <si>
    <t>7.5</t>
  </si>
  <si>
    <t>AISLAMIENTO TERMICO FRESCASA</t>
  </si>
  <si>
    <t>8.1</t>
  </si>
  <si>
    <t>8.2</t>
  </si>
  <si>
    <t>8.3</t>
  </si>
  <si>
    <t>VINILO MURO TIPO 1 [3M]</t>
  </si>
  <si>
    <t>CARPINTERIA DE MADERA</t>
  </si>
  <si>
    <t>9.1.1</t>
  </si>
  <si>
    <t>BISAGRA SCHLAGE VAIVEN PISO NIQUELADA</t>
  </si>
  <si>
    <t>CARPINTERIA ALUMINIO, VIDRIO, ACERO Y MARMOL</t>
  </si>
  <si>
    <t>MARCO ALUM. 0.81-1.00 M LISO C/LUCETA</t>
  </si>
  <si>
    <t>REDES HIDROSANITARIAS, APARATOS Y RED CONTRA INCENDIOS</t>
  </si>
  <si>
    <t>10.1</t>
  </si>
  <si>
    <t>OBRAS Y ACCESORIOS SANITARIOS</t>
  </si>
  <si>
    <t>10.1.1</t>
  </si>
  <si>
    <t>10.1.2</t>
  </si>
  <si>
    <t>10.1.3</t>
  </si>
  <si>
    <t>10.1.4</t>
  </si>
  <si>
    <t>10.1.5</t>
  </si>
  <si>
    <t>TAPA+MARCO CUARTO DE MÁQUINAS EN LÁMINA DE ALFAJOR</t>
  </si>
  <si>
    <t>KG</t>
  </si>
  <si>
    <t>OBRAS Y ACCESORIOS RED CONTRAINCENDIOS</t>
  </si>
  <si>
    <t xml:space="preserve">REDES ELECTRICAS Y APARATOS </t>
  </si>
  <si>
    <t>LIMPIEZA Y VARIOS</t>
  </si>
  <si>
    <t>LIMPIEZA PERMANENTE OBRA (CUADRILLA 2P)</t>
  </si>
  <si>
    <t>MES</t>
  </si>
  <si>
    <t>ADMINISTRACION</t>
  </si>
  <si>
    <t>ITEM</t>
  </si>
  <si>
    <t xml:space="preserve">SUBTOTAL PRELIMINARES </t>
  </si>
  <si>
    <t>SUBTOTAL MUROS Y REVESTIMIENTOS</t>
  </si>
  <si>
    <t>SUBTOTAL CONTRAPISOS Y ACABADOS DE PISO</t>
  </si>
  <si>
    <t>SUBTOTAL CIELO FALSO</t>
  </si>
  <si>
    <t xml:space="preserve">SUBTOTAL ACABADOS </t>
  </si>
  <si>
    <t>SUBTOTAL REDES HIDROSANITARIAS, APARATOS Y RED CONTRA INCENDIOS</t>
  </si>
  <si>
    <t>SUBTOTAL OBRAS EXTERIORES</t>
  </si>
  <si>
    <t>SUBTOTAL LIMPIEZA Y VARIOS</t>
  </si>
  <si>
    <t>VALOR TOTAL COSTOS DIRECTOS</t>
  </si>
  <si>
    <t>DESCRIPCIÓN</t>
  </si>
  <si>
    <t>CANTIDAD</t>
  </si>
  <si>
    <t>VALOR UNIT.</t>
  </si>
  <si>
    <t>9.1</t>
  </si>
  <si>
    <t>5.1</t>
  </si>
  <si>
    <t>MUEBLE MESON TUB.1,1/2X1,1/2 (ESQUELETO)</t>
  </si>
  <si>
    <t>BASE SOPORTE ESPEJO ALUM INCLINADA</t>
  </si>
  <si>
    <t>ESPEJO CLARO DE 4 MM</t>
  </si>
  <si>
    <t>ESCALERILLA HIERRO GRAFILADO 1/4"</t>
  </si>
  <si>
    <t>LOSA FONDO TANQUE ENTERRADO 4000PSI-28M</t>
  </si>
  <si>
    <t>MURO CONCRETO TANQUE SUBTERRANEO 4000PSI</t>
  </si>
  <si>
    <t>ANDEN CONCRETO 10CM 3000 PSI</t>
  </si>
  <si>
    <t>CONCRETO ESTAMPADO PISO PLAZOLETA Y ANDENES</t>
  </si>
  <si>
    <t>PUNTO DE ANCLAJE METEORA DE 10.000 LBS EN ACERO INOXIDABLE. INCLUYE INSTALACION Y CERTIFICACION CONFORME A REGULACIONES OSHA Y NORMAS ANSI, CSA. Y EN-795</t>
  </si>
  <si>
    <t>RELLENO LISTO EXTERIOR MURO</t>
  </si>
  <si>
    <t>CERAMICA 60-70 CM X60-70 CM TRAF 3-4</t>
  </si>
  <si>
    <t>SISTEMA DE APANTALLAMIENTO</t>
  </si>
  <si>
    <t>SUBTOTAL REDES ELECTRICAS</t>
  </si>
  <si>
    <t>OBRAS EXTERIORES Y FACHADA</t>
  </si>
  <si>
    <t>PRESUPUESTO DE OBRA</t>
  </si>
  <si>
    <t>REDES AA CONTROL Y REFRIGERANTE</t>
  </si>
  <si>
    <t>SUBTOTAL REDES AA CONTROL Y REFRIGERANTE</t>
  </si>
  <si>
    <t>UTILIDADES</t>
  </si>
  <si>
    <t>IMPREVISTOS</t>
  </si>
  <si>
    <t>VALOR TOTAL COSTOS INDIRECTOS</t>
  </si>
  <si>
    <t>ACABADOS ESTUCOS Y PINTURAS</t>
  </si>
  <si>
    <t>14.1</t>
  </si>
  <si>
    <t>CONTRAPISOS, PISOS Y ACABADOS DE PISO</t>
  </si>
  <si>
    <t>7.6</t>
  </si>
  <si>
    <t>BARRA SEGURIDAD AI-304 CAL 18-105-110CM</t>
  </si>
  <si>
    <t>FACHADA EXTERIOR / INTERIOR VIDRIO TEMPLADO DE SEGURIDAD 10MM. INCLUYE SISTEMA SOPORTES Y ANCLAJES EN ACERO</t>
  </si>
  <si>
    <t>MESON QUARTZTONE+FALDON+SALPIC 12MM</t>
  </si>
  <si>
    <t>QUARZTONE CARTERA FALDON=12-15CM</t>
  </si>
  <si>
    <t>PELICULA CONTROL SOLAR-POLARIZADO</t>
  </si>
  <si>
    <t>ESGRAFIADO</t>
  </si>
  <si>
    <t>VALOR TOTAL PRESUPUESTO DE OBRA</t>
  </si>
  <si>
    <t>OBRAS Y ACCESORIOS HIDRAULICOS</t>
  </si>
  <si>
    <t>080104</t>
  </si>
  <si>
    <t>010104</t>
  </si>
  <si>
    <t>PORCELANATO 50-60 X 50-60</t>
  </si>
  <si>
    <t xml:space="preserve">ACC. MEDIACAÑA PVC 1 1/2" </t>
  </si>
  <si>
    <t>VINILO CIELO TIPO 1 [3M]</t>
  </si>
  <si>
    <t>KORAZA DOB VIDA SUPERF.REPELLO [3M]</t>
  </si>
  <si>
    <t>MUEBLE BAJO MESON LAMINA RH</t>
  </si>
  <si>
    <t>080522</t>
  </si>
  <si>
    <t>EXCAVACIÓN EN CONGLOMERADO (MANUAL) - TANQUE</t>
  </si>
  <si>
    <t>080105</t>
  </si>
  <si>
    <t>BASE COMP. MAT. TRITURAD GRANUL NORTE</t>
  </si>
  <si>
    <t>CONTRAPISO REFORZADO E=10CM 3.000PSI</t>
  </si>
  <si>
    <t>12.1.1</t>
  </si>
  <si>
    <t>12.1.2</t>
  </si>
  <si>
    <t>12.1.3</t>
  </si>
  <si>
    <t>12.1.4</t>
  </si>
  <si>
    <t>12.1.5</t>
  </si>
  <si>
    <t>12.1.6</t>
  </si>
  <si>
    <t>080208</t>
  </si>
  <si>
    <t>CAMPAMENTO TABLA 18 M2</t>
  </si>
  <si>
    <t>DESCAPOTE MANUAL MAS RETIRO H= O.20 MTS</t>
  </si>
  <si>
    <t>PROTECCCION MALLA FIBRA TEJIDA</t>
  </si>
  <si>
    <t>CORTE ARBOL MAS RETIRO(INCL.RAICES)H&gt;3.0</t>
  </si>
  <si>
    <t>CORTE ARBOL MAS RETIRO(INCL.RAICES)H&lt;3.0</t>
  </si>
  <si>
    <t>1.1.6</t>
  </si>
  <si>
    <t>1.1.7</t>
  </si>
  <si>
    <t>1.1.8</t>
  </si>
  <si>
    <t>1.1.9</t>
  </si>
  <si>
    <t>ACERO DE REFUERZO DE CIMENTACION</t>
  </si>
  <si>
    <t>ACERO DE REFUERZO CABEZALES</t>
  </si>
  <si>
    <t>ACERO REFUERZO ZAPATAS</t>
  </si>
  <si>
    <t>ACERO REFUERZO VIGAS DE CIMENTACION</t>
  </si>
  <si>
    <t>ACERO DE REFUERZO VIGAS DE CIMENTACIÓN</t>
  </si>
  <si>
    <t>2.2.1</t>
  </si>
  <si>
    <t xml:space="preserve">SOLADO Y CONCRETO DE CIMENTACION </t>
  </si>
  <si>
    <t>SOLADO ESPESOR E=0.05M 3000 PSI 210 MPA CABEZALES</t>
  </si>
  <si>
    <t>SOLADO DE LIMPIEZA DE CABEZALES</t>
  </si>
  <si>
    <t>SOLADO DE LIMPIEZA VIGAS DE ENLACE</t>
  </si>
  <si>
    <t>SOLADO ESPESOR E=0.05M 3000 PSI 210 MPA VIGA DE CIMENTACION</t>
  </si>
  <si>
    <t>CONCRETO 3.500 PSI CABEZALES</t>
  </si>
  <si>
    <t>CABEZAL No. 2   -  CONCRETO 3500 PSI  x 3 pilotes ø 40cm (12 UND)</t>
  </si>
  <si>
    <t>CABEZAL No. 3   -  CONCRETO 3500 PSI  x 4 pilotes ø 40cm (6 UND)</t>
  </si>
  <si>
    <t>CABEZAL No. 4   -  CONCRETO 3500 PSI  x 1 pilotes ø 60cm (5 UND)</t>
  </si>
  <si>
    <t>CABEZAL No. 5   -  CONCRETO 3500 PSI  x 3 pilotes ø 60cm  (1UND)</t>
  </si>
  <si>
    <t>CABEZAL No. 6  -  CONCRETO 3500 PSI   x 2 pilotes ø 60cm  (1UND)</t>
  </si>
  <si>
    <t>CABEZAL No. 7   -  CONCRETO 3500 PSI  x 2 pilotes ø 40cm  (2UND)</t>
  </si>
  <si>
    <t>CABEZAL No. 8   -  CONCRETO 3500 PSI  x 4 pilotes ø 40cm (1 UND)</t>
  </si>
  <si>
    <t>CONSTRUCCION DE PILOTES</t>
  </si>
  <si>
    <t>SUBTOTAL REFUERZO DE CIMENTACION</t>
  </si>
  <si>
    <t>CONCRETO 3.500 PSI VIGAS DE CIMENTACION</t>
  </si>
  <si>
    <t xml:space="preserve"> M3</t>
  </si>
  <si>
    <t>3.3</t>
  </si>
  <si>
    <t>3.4</t>
  </si>
  <si>
    <t>3.5</t>
  </si>
  <si>
    <t>3.3.1</t>
  </si>
  <si>
    <t>3.3.2</t>
  </si>
  <si>
    <t>3.3.3</t>
  </si>
  <si>
    <t>3.3.4</t>
  </si>
  <si>
    <t>3.3.5</t>
  </si>
  <si>
    <t>3.3.6</t>
  </si>
  <si>
    <t>3.3.7</t>
  </si>
  <si>
    <t>3.3.8</t>
  </si>
  <si>
    <t>3.4.1</t>
  </si>
  <si>
    <t>3.4.2</t>
  </si>
  <si>
    <t>3.5.1</t>
  </si>
  <si>
    <t>SUBTOTAL SOLADO Y CONCRETO DE CIMENTACION</t>
  </si>
  <si>
    <t>CONCRETO LOSAS</t>
  </si>
  <si>
    <t>SUBTOTAL CONCRETO LOSAS</t>
  </si>
  <si>
    <t>CONCRETO PEDESTALES</t>
  </si>
  <si>
    <t>ACERO DE REFUERZO PEDESTALES</t>
  </si>
  <si>
    <t>ACERO REFUERZO PEDESTAL 60000 PSI (NO INCLUYE FIGURACION)</t>
  </si>
  <si>
    <t>GROUTING DE NIVELACIÓN E MAX 5 CMS</t>
  </si>
  <si>
    <t>UN</t>
  </si>
  <si>
    <t>SUBTOTAL CONCRETO PEDESTALES</t>
  </si>
  <si>
    <t>GROUTING DE NIVELACION</t>
  </si>
  <si>
    <t>ESTRUCTURA METALICA Y LAMINA COLABORANTE</t>
  </si>
  <si>
    <t>6.1.1</t>
  </si>
  <si>
    <t>6.1.2</t>
  </si>
  <si>
    <t>SUBTOTAL  ESTRUCTURA METALICA COLABORANTE</t>
  </si>
  <si>
    <t>REFUERZO CUARTON MADERA</t>
  </si>
  <si>
    <t>DOVELAS MUROS BLOQUE COLUMNETAS Y VIGUETAS MUROS LADRILLO</t>
  </si>
  <si>
    <t>PISOS</t>
  </si>
  <si>
    <t>ALLANADO MECANICO ESMALTADO</t>
  </si>
  <si>
    <t>GUARDAESCOBA PORCELANATO 7X30CM</t>
  </si>
  <si>
    <t>REPELLO PENDIENTADO LOSA-CANAL</t>
  </si>
  <si>
    <t>PEND.IMPERMEAB. 5 CM MORT 1:3</t>
  </si>
  <si>
    <t>ENCHAPE CERAMICO PORCELANATO</t>
  </si>
  <si>
    <t>ENCHAPE CERAMICA 30-40 CMX50-60 CM</t>
  </si>
  <si>
    <t>RESINA SINTETICO CUARZO</t>
  </si>
  <si>
    <t>GUARDAESCOBAS</t>
  </si>
  <si>
    <t>ACCESORIOS-INSTALACIONES-VARIO</t>
  </si>
  <si>
    <t>REJILLA PISO ANGULO 1,1/2"-VARILLA 3/8"</t>
  </si>
  <si>
    <t>YEE 4X4"</t>
  </si>
  <si>
    <t>YEE 4X2"</t>
  </si>
  <si>
    <t>YEE 2X2"</t>
  </si>
  <si>
    <t>AGUAS LLUVIAS</t>
  </si>
  <si>
    <t>YEE 6X4"</t>
  </si>
  <si>
    <t>YEE 3X3"</t>
  </si>
  <si>
    <t>PUNTO HIDRAULICO 1 1/4"</t>
  </si>
  <si>
    <t xml:space="preserve">PRUEBA HIDARULICA RED </t>
  </si>
  <si>
    <t>TUBERIA ACERO AL CARBON D 4" - SCH 10.</t>
  </si>
  <si>
    <t>TUBERIA ACERO AL CARBON D 2 1/2" - SCH 10.</t>
  </si>
  <si>
    <t>TUBERIA ACERO AL CARBON D 1" - SCH 10.</t>
  </si>
  <si>
    <t>TUBERIA ACERO AL CARBON D 1/2" - SCH 10.</t>
  </si>
  <si>
    <t>CODO 90X4 AC</t>
  </si>
  <si>
    <t xml:space="preserve">TEE REDUCIDA 4X2 1/2" AC </t>
  </si>
  <si>
    <t>CODO 90X2 1/2" A C</t>
  </si>
  <si>
    <t>REDUCCIO DE COPA 4"X2 1/2"</t>
  </si>
  <si>
    <t>REDUCCIO DE COPA 2 /2"X1"</t>
  </si>
  <si>
    <t>STRAP 2 1/2"X1"</t>
  </si>
  <si>
    <t>TEE GALVANIZADA DE 1"</t>
  </si>
  <si>
    <t>CODO 90X1" GALVANIZADA</t>
  </si>
  <si>
    <t>REDUCCION DE COPA 1X1/2"</t>
  </si>
  <si>
    <t>SOPORTERIA  UL/FM 4"</t>
  </si>
  <si>
    <t>SOPORTERIA  UL/FM 2 1/2"</t>
  </si>
  <si>
    <t>SOPORTERIA  UL/FM 1"</t>
  </si>
  <si>
    <t>SOPORTE SISMORESISTENTE LATERAL 2 1/2"</t>
  </si>
  <si>
    <t>SOPORTE SISMORESISTENTE LONGITUDINAL  2 1/2"</t>
  </si>
  <si>
    <t>GABINETE CONTRA INCENDIO CLASE II</t>
  </si>
  <si>
    <t>VALVULA CON SWITCH SUPERVISADA UL/FM 2 1/2"</t>
  </si>
  <si>
    <t>VALVULA DE ALIVIO  1/2"</t>
  </si>
  <si>
    <t>SENSOR DE FLUJO TIPO PALETA  UL/FM 2 1/2"</t>
  </si>
  <si>
    <t>VALVULA DE CHEQUE RANURADA 2 1/2"</t>
  </si>
  <si>
    <t>VALVULA DE DRENAJE CON VISOR DE 1/2" I.T.C. 1 1/4"</t>
  </si>
  <si>
    <t>PUNTO GABINETE</t>
  </si>
  <si>
    <t>PUNTO ROCIADOR</t>
  </si>
  <si>
    <t>SIAMESA DE INYECCION DE COLUMNA D 4"</t>
  </si>
  <si>
    <t>SIAMESA INYECCION DE TANQUE D 4"</t>
  </si>
  <si>
    <t>CUARTO DE BOMBAS - RED CONTRA INCENDIO</t>
  </si>
  <si>
    <t>EQUIPOS DE BOMBEO</t>
  </si>
  <si>
    <t xml:space="preserve">SUMINISTRO DE EQUIPO DE BOMBEO CONTRAINCENDIO BOMBA CENTRIFUGA END SUCTION COMPUESTO POR BOMBA PRINCIPAL ELCTRICA DE 250 GPM @70  m.c.a  25 HP,TRIFASICA A 220 V,BOMBA JOCKEY 5 GPM 80 m.c.a 2.0 HP Y TABLEROS DE CONTROL </t>
  </si>
  <si>
    <t xml:space="preserve">SUMINISTRO DE EQUIPO DE BOMBAS EYECTORAS SUMERGIBLES  3 HP ,TRIFASICA A 220 V,COMPUESTO POR 2 BOMBAS TRABAJO ALTERNO SIMULTANEO 60 GPM , CONTROL DE NIVEL  TABLEROS DE CONTROL </t>
  </si>
  <si>
    <t>TANQUE ENTERRADO AGUA POTABLE</t>
  </si>
  <si>
    <t>LOSA CONCRETO MACIZA E=20CM (TANQUE)</t>
  </si>
  <si>
    <t>TANQUE ENTERRADO AGUA LLUVIAS</t>
  </si>
  <si>
    <t>TANQUE ENTERRADO AGUA RCI</t>
  </si>
  <si>
    <t xml:space="preserve">  TABLEROS, CAJAS Y SUMINISTROS</t>
  </si>
  <si>
    <t>ALAMBRON DE ALUMINIO Ø8mm</t>
  </si>
  <si>
    <t>CABLE DESNUDO COBRE 2/0 THHN</t>
  </si>
  <si>
    <t>CAJAS DE 20X20 PARA TRANSICION  PLASTICAS</t>
  </si>
  <si>
    <t>Grapa Union Alambrón - Alambrón 8 - 10 mm Bimetálica</t>
  </si>
  <si>
    <t>FICHAS DISTANCIADORAS  MARCA HOLDER O DEHN</t>
  </si>
  <si>
    <t>GRAPA CRUCE CABLE -PUNTA CAPTORA</t>
  </si>
  <si>
    <t>GRAPA SOPORTE BAJANTE</t>
  </si>
  <si>
    <t xml:space="preserve">PUNTA CAPTORA ALAMBRON A LUMNIO </t>
  </si>
  <si>
    <t>SOLDADURA TERMOWELD X115 GR</t>
  </si>
  <si>
    <t>SOPORTE DE PUNTAS CAPTADORA A MURO</t>
  </si>
  <si>
    <t xml:space="preserve">TAPA METALICA DE REGISTRO 30X30 EN CONCRETO Y CON TAPA DE INSPECCION </t>
  </si>
  <si>
    <t>TUBOS DE 3/4" IMC</t>
  </si>
  <si>
    <t>VARILLA CU-CU 5/8X 2.40</t>
  </si>
  <si>
    <t xml:space="preserve">ACOMETIDAS </t>
  </si>
  <si>
    <t>SALIDAS ILUMINACION</t>
  </si>
  <si>
    <t>VOZ Y DATOS</t>
  </si>
  <si>
    <t>SISTEMA DE DETECCION DE INCENDIOS</t>
  </si>
  <si>
    <t>SSD HEAT SENSOR MARCA SIMPLES</t>
  </si>
  <si>
    <t>SSD HEAT SENSOR BASE MARCA SIMPLEX</t>
  </si>
  <si>
    <t>STATION - LED DA PUSH ADDR MARCA SIMPLES</t>
  </si>
  <si>
    <t>AV, WALL RED FIRE</t>
  </si>
  <si>
    <t>4077ES FACP INDAC, RED</t>
  </si>
  <si>
    <t>BATERIAS CARGA SECA 12V-7A</t>
  </si>
  <si>
    <t>SISTEMA CCTV</t>
  </si>
  <si>
    <t>CAMARA BALA 5 MP HDCV1 ER EN 1D/N REAL DAHUA</t>
  </si>
  <si>
    <t>NVR4432-4KS2/I. GRABADOR NVR 8MP IP,MAX 200MBPS,32CH,H.265+,4DD SATA 10TB INCLUYE LA PROGRAMACION DEL SISTEMA</t>
  </si>
  <si>
    <t>DISCO DURO 4TB SATA3 64MB INTELLIPOWER</t>
  </si>
  <si>
    <t>ASCENSORES</t>
  </si>
  <si>
    <t>DUPLICADORES</t>
  </si>
  <si>
    <t>PLANTA ELECTRICA CON MOTOR DIESEL MARCA GH POWER, REFERENCIA: GH100CSX- LS; ALTERNADOR MARCA LEROY SOMER - TAL-A44-C; MOTOR MARCA CUMMINS- 4BTA3.9-G11, 120 Hp, 1800 RPM, NATURAL Y REGULACION ELECTRONICA; TIPO DE INSONORIZACION CABINADA E INSONORIZADA PARA USO EN EXTERIORES; NIVEL DE RUIDO A 7 METROS DE 82 Db; TANQUE COMBUSTIBLE DE 40 GAL; PESO OPERACIONAL DE 1150 kg.; DIMENSIONES (L x An x Alt): 2.480 x 1.000 x 1.400; POTENCIA PRIME (CONTINUA): 90 KVA (72 KW); POTENCIA STAND BY (EMERGENCIA): 99 KVA (79 KW); VOLTAJE EN CORRIENTE ALTERNA DE 220 V; INTENSIDAD (AMP) @ 220V 259 AMP; TABLERO DE CONTROL DSE CON BREAKER TOTALIZADOR; APLICACIÓN RECOMENDADA: SUMINISTRO DE ENERGIA PRIMARIA Y/O EMERGENCIA</t>
  </si>
  <si>
    <t>UPS</t>
  </si>
  <si>
    <t xml:space="preserve">VALVULA DE EXPANSION ELECTRONICA 96.000BTU/hr  </t>
  </si>
  <si>
    <t>UNIDAD CONDENSADORA VRF 95.000 BTU/hr 220V/3Fases/60hz</t>
  </si>
  <si>
    <t xml:space="preserve">KIT DE COMUNICACION </t>
  </si>
  <si>
    <t xml:space="preserve">TERMOSTATO LCD TOUCH </t>
  </si>
  <si>
    <t>CONSOLA PARED 12000 BTU/HR VRF</t>
  </si>
  <si>
    <t>CONSOLA PARED 18000 BTU/HR  VRF</t>
  </si>
  <si>
    <t>CASSETTE 4 VIAS 36000BTU/HR  VRF</t>
  </si>
  <si>
    <t>UNIDAD CONDENSADORA VFR 150000BTU/HR</t>
  </si>
  <si>
    <t>BRANCH 3/8 X 7/8, 3/8 X ¾</t>
  </si>
  <si>
    <t>BRANCH 3/8 X 5/8, 1/4 X ½</t>
  </si>
  <si>
    <t>BRANCH 5/8 X 1 1/8</t>
  </si>
  <si>
    <t xml:space="preserve">CONTROL CENTRAL TOUCH 64 IDU 5 HORARIOS </t>
  </si>
  <si>
    <t xml:space="preserve">TRASLADO E IZAJE 50 TON </t>
  </si>
  <si>
    <t>EQUIPOS</t>
  </si>
  <si>
    <t xml:space="preserve">CONDUCTOS METALICOS CONSTRUIDOS EN LAMINA GALVANIZADA AISLADOS CON THERMOLON METALIZADO </t>
  </si>
  <si>
    <t>DIFUSORES, REJILLAS Y DAMPERS</t>
  </si>
  <si>
    <t>TUBERIAS DE COBRE</t>
  </si>
  <si>
    <t>HR</t>
  </si>
  <si>
    <t>CIELO FALSOS</t>
  </si>
  <si>
    <t>ESTUCOS Y PINTURAS</t>
  </si>
  <si>
    <t>FACHADAS</t>
  </si>
  <si>
    <t>PUERTA SENCILLA  P2 - RH MACIZA 36 MM COLOR CAFÉ EXPRESO CON FRANJA EN ACERO INOXIDABLE. 0,70X2,55 MTS</t>
  </si>
  <si>
    <t>PUERTA SENCILLA P1 - RH MACIZA 36 MM COLOR CAFÉ EXPRESO CON FRANJA EN ACERO INOXIDABLE. 0,90X2,55 MTS</t>
  </si>
  <si>
    <t>PUERTA DOBLE  P3 - RH MACIZA 36 MM COLOR CAFÉ EXPRESO CON FRANJA EN ACERO INOXIDABLE. 1,80X2,55 MTS</t>
  </si>
  <si>
    <t>PUERTA DOBLE P4 VIDRIO TEMPLADO 12 MM CON OPALIZADO TIPO VINILO SANBLASTING CON PIVOTE EN ACERO INOXIDABLE CON CONECTORES SENCILLOS A PIVOTE 1,40X2,55</t>
  </si>
  <si>
    <t>MARCO ALUM. 1.61-1.80 M PEST C/LUCETA</t>
  </si>
  <si>
    <t>NAVE ALUM.ENTAMBORADA-LLENA BAT.</t>
  </si>
  <si>
    <t>CERRADURA BANO YALE REF.5302</t>
  </si>
  <si>
    <t>CERRADURA 1/4 DE VUELTA</t>
  </si>
  <si>
    <t>FALLEVA METALICA 6"</t>
  </si>
  <si>
    <t>PIRLANES - PIRAGUAS</t>
  </si>
  <si>
    <t>PIRAGUA ALUMINIO ANOLOK</t>
  </si>
  <si>
    <t>ACCESORIOS BARRAS SEGURIDAD</t>
  </si>
  <si>
    <t>APARATOS SANITARIOS</t>
  </si>
  <si>
    <t>LAVAMANOS COLGAR AQUAJET CF HG SOPORTE</t>
  </si>
  <si>
    <t>TAZA ALONGADO INSTITUCIONAL DISCAP</t>
  </si>
  <si>
    <t>GRIFERIAS</t>
  </si>
  <si>
    <t>GRIFO LAVAMANOS PUSH MESON ANTIVALD</t>
  </si>
  <si>
    <t>GRIFO LAVAPLATOS 8 MEZCL</t>
  </si>
  <si>
    <t>GRIFO SANITARIO FLUXOMETRO</t>
  </si>
  <si>
    <t>REJILLAS DESAGUES</t>
  </si>
  <si>
    <t>CANASTILLA - SIFON LAVAPLATOS</t>
  </si>
  <si>
    <t>250624</t>
  </si>
  <si>
    <t>250611</t>
  </si>
  <si>
    <t>REJILLA SOSCO 3"X2" ALUMINIO"</t>
  </si>
  <si>
    <t>TRAGANTE LOSA TCI 3 ATRAPA MANTO-ALUM</t>
  </si>
  <si>
    <t>MUEBLES - PREFABRICADOS</t>
  </si>
  <si>
    <t>LAVAPLATOS A.INOX. 50X 60CM PESTA.GRIFO</t>
  </si>
  <si>
    <t>250709</t>
  </si>
  <si>
    <t>BARANDA PASAM ACERO INOX TUB 1 1/2" OVAL 3 X 1" SEGÚN DISEÑO</t>
  </si>
  <si>
    <t>MATERAS-ESTRUCTURAS Z.VERDES</t>
  </si>
  <si>
    <t>PANTALLA CONCRETO MATERA E=15 H=45-55CM</t>
  </si>
  <si>
    <t>SUPERFICIE BANCA EN TABLILLA DE MADERA PLASTICA</t>
  </si>
  <si>
    <t>OBRAS EXTERIORES - CERRAMIENTOS</t>
  </si>
  <si>
    <t>SUBTOTAL OBRAS EXTERIORES - CERRAMIENTOS</t>
  </si>
  <si>
    <t>PLANTA ORNAMENTAL GRANDE H= 50- 80CMS</t>
  </si>
  <si>
    <t>SUMINISTRO E INSTALACION TIERRA AGRICOLA</t>
  </si>
  <si>
    <t>PROTECCIONES TERMICAS-HUMEDAD</t>
  </si>
  <si>
    <t>MEMBRANA PLASTIFICADA REVESTIMIENTO 12NT</t>
  </si>
  <si>
    <t>REPELLO MEDIA CANA</t>
  </si>
  <si>
    <t>ESTRUCT.ENTRAMADO MADERA-METAL</t>
  </si>
  <si>
    <t>ENTRAMADO METAL CF.PER.CHR 4X2-TUB.1.1/2</t>
  </si>
  <si>
    <t>LAMINA POLICARBONATO ALVEOLAR 10MM</t>
  </si>
  <si>
    <t>CONECTOR H LAMINA POLICARBONATO A=8-10MM</t>
  </si>
  <si>
    <t>CONECTOR TAPA LAMINA POLICARBONATO</t>
  </si>
  <si>
    <t>MUEBLE ALTO RH</t>
  </si>
  <si>
    <t>ACC. MEDIACAÑA RINCONERA 1 1/2</t>
  </si>
  <si>
    <t>SUBTOTAL CUBIERTA</t>
  </si>
  <si>
    <t>7.1.1</t>
  </si>
  <si>
    <t>7.1.2</t>
  </si>
  <si>
    <t>7.1.3</t>
  </si>
  <si>
    <t>7.1.4</t>
  </si>
  <si>
    <t>7.1.5</t>
  </si>
  <si>
    <t>7.2</t>
  </si>
  <si>
    <t>7.2.1</t>
  </si>
  <si>
    <t>7.2.2</t>
  </si>
  <si>
    <t>7.2.3</t>
  </si>
  <si>
    <t>7.2.4</t>
  </si>
  <si>
    <t>7.2.5</t>
  </si>
  <si>
    <t>7.3</t>
  </si>
  <si>
    <t>7.3.1</t>
  </si>
  <si>
    <t>7.3.2</t>
  </si>
  <si>
    <t>7.3.3</t>
  </si>
  <si>
    <t>7.3.4</t>
  </si>
  <si>
    <t>7.3.5</t>
  </si>
  <si>
    <t>7.3.6</t>
  </si>
  <si>
    <t>7.4.1</t>
  </si>
  <si>
    <t>7.5.1</t>
  </si>
  <si>
    <t>7.6.1</t>
  </si>
  <si>
    <t>8.1.1</t>
  </si>
  <si>
    <t>8.1.2</t>
  </si>
  <si>
    <t>8.1.3</t>
  </si>
  <si>
    <t>8.1.4</t>
  </si>
  <si>
    <t>8.1.5</t>
  </si>
  <si>
    <t>8.1.6</t>
  </si>
  <si>
    <t>8.1.7</t>
  </si>
  <si>
    <t>8.2.1</t>
  </si>
  <si>
    <t>8.3.1</t>
  </si>
  <si>
    <t>11.1</t>
  </si>
  <si>
    <t>11.1.1</t>
  </si>
  <si>
    <t>11.1.2</t>
  </si>
  <si>
    <t>11.1.3</t>
  </si>
  <si>
    <t>11.1.4</t>
  </si>
  <si>
    <t>11.1.5</t>
  </si>
  <si>
    <t>11.1.6</t>
  </si>
  <si>
    <t>11.1.7</t>
  </si>
  <si>
    <t>12.1.7</t>
  </si>
  <si>
    <t>12.1.8</t>
  </si>
  <si>
    <t>12.1.9</t>
  </si>
  <si>
    <t>12.1.10</t>
  </si>
  <si>
    <t>13.1</t>
  </si>
  <si>
    <t>13.1.1</t>
  </si>
  <si>
    <t>13.1.2</t>
  </si>
  <si>
    <t>13.1.3</t>
  </si>
  <si>
    <t>13.1.4</t>
  </si>
  <si>
    <t>13.1.5</t>
  </si>
  <si>
    <t>13.1.6</t>
  </si>
  <si>
    <t>13.1.7</t>
  </si>
  <si>
    <t>13.1.8</t>
  </si>
  <si>
    <t>13.1.9</t>
  </si>
  <si>
    <t>13.1.10</t>
  </si>
  <si>
    <t>13.1.11</t>
  </si>
  <si>
    <t>13.1.12</t>
  </si>
  <si>
    <t>13.1.13</t>
  </si>
  <si>
    <t>13.1.14</t>
  </si>
  <si>
    <t>13.2</t>
  </si>
  <si>
    <t>13.2.1</t>
  </si>
  <si>
    <t>13.2.2</t>
  </si>
  <si>
    <t>13.2.3</t>
  </si>
  <si>
    <t>13.2.4</t>
  </si>
  <si>
    <t>13.3</t>
  </si>
  <si>
    <t>13.3.1</t>
  </si>
  <si>
    <t>13.3.2</t>
  </si>
  <si>
    <t>14.1.1</t>
  </si>
  <si>
    <t>14.1.2</t>
  </si>
  <si>
    <t>14.1.3</t>
  </si>
  <si>
    <t>14.1.4</t>
  </si>
  <si>
    <t>14.1.5</t>
  </si>
  <si>
    <t>14.1.6</t>
  </si>
  <si>
    <t>14.1.7</t>
  </si>
  <si>
    <t>14.1.8</t>
  </si>
  <si>
    <t>14.1.9</t>
  </si>
  <si>
    <t>14.1.10</t>
  </si>
  <si>
    <t>14.1.11</t>
  </si>
  <si>
    <t>14.2</t>
  </si>
  <si>
    <t>14.2.1</t>
  </si>
  <si>
    <t>14.2.2</t>
  </si>
  <si>
    <t>14.2.3</t>
  </si>
  <si>
    <t>14.2.4</t>
  </si>
  <si>
    <t>14.2.5</t>
  </si>
  <si>
    <t>14.2.6</t>
  </si>
  <si>
    <t>14.3</t>
  </si>
  <si>
    <t>14.3.1</t>
  </si>
  <si>
    <t>14.3.2</t>
  </si>
  <si>
    <t>14.3.3</t>
  </si>
  <si>
    <t>14.3.4</t>
  </si>
  <si>
    <t>14.3.5</t>
  </si>
  <si>
    <t>14.3.6</t>
  </si>
  <si>
    <t>14.3.7</t>
  </si>
  <si>
    <t>14.3.8</t>
  </si>
  <si>
    <t>14.3.9</t>
  </si>
  <si>
    <t>14.4</t>
  </si>
  <si>
    <t>14.4.1</t>
  </si>
  <si>
    <t>14.5</t>
  </si>
  <si>
    <t>14.5.1</t>
  </si>
  <si>
    <t>14.6</t>
  </si>
  <si>
    <t>14.6.1</t>
  </si>
  <si>
    <t>14.6.2</t>
  </si>
  <si>
    <t>14.6.3</t>
  </si>
  <si>
    <t>14.6.4</t>
  </si>
  <si>
    <t>14.6.5</t>
  </si>
  <si>
    <t>14.7</t>
  </si>
  <si>
    <t>14.7.1</t>
  </si>
  <si>
    <t>14.7.2</t>
  </si>
  <si>
    <t>14.7.3</t>
  </si>
  <si>
    <t>14.8</t>
  </si>
  <si>
    <t>14.8.1</t>
  </si>
  <si>
    <t>14.8.2</t>
  </si>
  <si>
    <t>14.8.3</t>
  </si>
  <si>
    <t>15.1</t>
  </si>
  <si>
    <t>15.1.1</t>
  </si>
  <si>
    <t>15.1.2</t>
  </si>
  <si>
    <t>15.1.3</t>
  </si>
  <si>
    <t>15.1.4</t>
  </si>
  <si>
    <t>15.1.5</t>
  </si>
  <si>
    <t>15.1.6</t>
  </si>
  <si>
    <t>15.1.7</t>
  </si>
  <si>
    <t>15.1.8</t>
  </si>
  <si>
    <t>15.1.9</t>
  </si>
  <si>
    <t>15.1.10</t>
  </si>
  <si>
    <t>15.1.11</t>
  </si>
  <si>
    <t>15.2</t>
  </si>
  <si>
    <t>15.2.1</t>
  </si>
  <si>
    <t>15.2.2</t>
  </si>
  <si>
    <t>15.2.3</t>
  </si>
  <si>
    <t>15.2.4</t>
  </si>
  <si>
    <t>15.3</t>
  </si>
  <si>
    <t>15.3.1</t>
  </si>
  <si>
    <t>15.3.2</t>
  </si>
  <si>
    <t>15.3.3</t>
  </si>
  <si>
    <t>15.3.4</t>
  </si>
  <si>
    <t>15.3.5</t>
  </si>
  <si>
    <t>15.3.6</t>
  </si>
  <si>
    <t>15.3.7</t>
  </si>
  <si>
    <t>15.3.8</t>
  </si>
  <si>
    <t>15.3.9</t>
  </si>
  <si>
    <t>15.4</t>
  </si>
  <si>
    <t>15.4.1</t>
  </si>
  <si>
    <t>15.4.2</t>
  </si>
  <si>
    <t>15.4.3</t>
  </si>
  <si>
    <t>15.4.4</t>
  </si>
  <si>
    <t>15.4.5</t>
  </si>
  <si>
    <t>15.4.6</t>
  </si>
  <si>
    <t>15.4.7</t>
  </si>
  <si>
    <t>15.4.8</t>
  </si>
  <si>
    <t>15.4.9</t>
  </si>
  <si>
    <t>16.1</t>
  </si>
  <si>
    <t>16.1.2</t>
  </si>
  <si>
    <t>16.1.4</t>
  </si>
  <si>
    <t>17.1</t>
  </si>
  <si>
    <t>17.1.1</t>
  </si>
  <si>
    <t>ADECUACION ZONA VERDE</t>
  </si>
  <si>
    <t>LIMPIEZA ASEO</t>
  </si>
  <si>
    <t>18.1</t>
  </si>
  <si>
    <t>18.1.1</t>
  </si>
  <si>
    <t>PUERTA BATIENTE METALICA DOBLE ENTRADA VEHICULOS INCLUYE BRAZOS NEUMATICOS 3,70X5,00</t>
  </si>
  <si>
    <t>BOLARDOS METÁLICOS TIPO DISEÑO</t>
  </si>
  <si>
    <t>7.1.6</t>
  </si>
  <si>
    <t>ALFAGIA CONCRETO A=21-30CM</t>
  </si>
  <si>
    <t>CAPITULOS DE SUMINISTRO</t>
  </si>
  <si>
    <t>VALORES</t>
  </si>
  <si>
    <t xml:space="preserve">PLANTA ELECTRICA  </t>
  </si>
  <si>
    <t>VALOR TOTAL PRESUPUESTO SUMINISTRO</t>
  </si>
  <si>
    <t>VALOR TOTAL PRESUPUESTO DE OBRA Y SUMINISTRO</t>
  </si>
  <si>
    <t>TOTAL IVA</t>
  </si>
  <si>
    <t>VALOR COSTOS INDIRECTOS SUMINISTROS</t>
  </si>
  <si>
    <t>17.1.2</t>
  </si>
  <si>
    <t>17.1.3</t>
  </si>
  <si>
    <t>CARPINTERIA METALICA</t>
  </si>
  <si>
    <t>DIVISION ACERO INOXIDABLE</t>
  </si>
  <si>
    <t>SUBTOTAL CARPINTERIAS MADERA</t>
  </si>
  <si>
    <t>EXCAVACION A MAQUINA (CAJEO) (SR)</t>
  </si>
  <si>
    <t>RELLENO ROCA MUERTA COMPACT-RANA</t>
  </si>
  <si>
    <t>CONFORM. COMPACT SUBRASANTE CBR=95</t>
  </si>
  <si>
    <t>RETIRO DE SALDOS EN SITIO</t>
  </si>
  <si>
    <t>CARGUE Y RETIRO DE SOBRANTES A MAQUINA &lt;=1 OKM.</t>
  </si>
  <si>
    <t>VIGA CIMIENTO ENLACE H=51-60CM 3100 PSI</t>
  </si>
  <si>
    <t>LOSA CONCRETO MACIZA E=12CM SOBRE METALDECK (INCLUYE MALLA ELECTROSOLDADA 6mm de 15x15cm - (NIVEL + 4.09m) - (NIVEL + 8.29m) - (NIVEL + 12.49m)</t>
  </si>
  <si>
    <t>PEDESTAL CONCRETO 3100 PSI - Seccion = 70x90cm  (14 UND)</t>
  </si>
  <si>
    <t>PEDESTAL CONCRETO 3100 PSI - Seccion = 70x70cm  (17 UND)</t>
  </si>
  <si>
    <t>PEDESTAL CONCRETO 3100 PSI - Seccion = 40x40cm    (6 UND)</t>
  </si>
  <si>
    <t>ACERO ESTRUCTURAL A.S.T.M.A-36</t>
  </si>
  <si>
    <t>CIELO FALSO PANEL BOARD 6.0MM S.JUNTA+VINILO</t>
  </si>
  <si>
    <t>TAPA REGISTRO 60X60CM METAL-PALANCA</t>
  </si>
  <si>
    <t>ESTUCO MURO PLASTICO MURO (PASTA)</t>
  </si>
  <si>
    <t>FILOS-DILATACIONES</t>
  </si>
  <si>
    <t>CERRADURA YALE OFICINA REF.5304 C</t>
  </si>
  <si>
    <t>VENTANA ALUMINIO FIJA P.7-44</t>
  </si>
  <si>
    <t>DIVISION BAÑO A.INOX NAVE 90 CM H=1.60M</t>
  </si>
  <si>
    <t>DIVISION BAÑO A.INOX NAVE 60 CM H=1.60M</t>
  </si>
  <si>
    <t>DIVISION BAÑO A.INOX PERFIL RECIBIDOR 30CM</t>
  </si>
  <si>
    <t>DIVISION BAÑO A.INOX TABIQUE 1.17-1.37-H=1.60</t>
  </si>
  <si>
    <t>TUBERIA PVC 6" SANITARIA</t>
  </si>
  <si>
    <t>TUBERIA PVC 4" SANITARIA</t>
  </si>
  <si>
    <t>TUBERIA PVC 2" SANITARIA</t>
  </si>
  <si>
    <t>CODO SANITARIO PVC 90 CC-4"</t>
  </si>
  <si>
    <t>CODO SANITARIO PVC 45 CC-4"</t>
  </si>
  <si>
    <t>CODO SANITARIO PVC 90 CC-2"</t>
  </si>
  <si>
    <t>CODO SANITARIO PVC 45 CC-2"</t>
  </si>
  <si>
    <t>YEE SANITARIA SENCILLA 4" PVC</t>
  </si>
  <si>
    <t>SIFON SANITARIO PVC 2"</t>
  </si>
  <si>
    <t>PUNTO SANITARIO PVC 2</t>
  </si>
  <si>
    <t>PUNTO SANITARIO PVC 4"</t>
  </si>
  <si>
    <t>CODO SANITARIO PVC 90 C-C-6"</t>
  </si>
  <si>
    <t>CODO SANITARIO PVC 45 C-C-6"</t>
  </si>
  <si>
    <t>CODO SANITARIO PVC 45 CC-3"</t>
  </si>
  <si>
    <t>SIFON SANITARIO PVC 3"</t>
  </si>
  <si>
    <t>REDUCCION SANITARIA 4X3"</t>
  </si>
  <si>
    <t>ADAPTADOR SANITARIO LIMPIEZA 4"</t>
  </si>
  <si>
    <t>TUBERIA PVC UM 2" RDE 21</t>
  </si>
  <si>
    <t>TUBERIA PVC UM 2 1/2" RDE 21</t>
  </si>
  <si>
    <t>VALVULA CIERRE METALICO 2 1/2"</t>
  </si>
  <si>
    <t>VALVULA CIERRE METALICO 1 1/2"</t>
  </si>
  <si>
    <t>VALVULA CIERRE METALICO 1/2"</t>
  </si>
  <si>
    <t xml:space="preserve">ADAPTADOR MACHO  D=2 1/2" </t>
  </si>
  <si>
    <t>ABRAZADERA GALVANIZADA D=3/4"</t>
  </si>
  <si>
    <t>ABRAZADERA GALVANIZADA D=1/2"</t>
  </si>
  <si>
    <t>ANCLAJE-SOPORTE TUBERIA ANG 1 1/2"X1/8</t>
  </si>
  <si>
    <t>CODO 90 PRESION PVC 2 1/2"</t>
  </si>
  <si>
    <t>CODO 90 PRESION PVC 2"</t>
  </si>
  <si>
    <t>CODO 90 PRESION PVC 1, 1/2"</t>
  </si>
  <si>
    <t>CODO 90 PRESION PVC 1, 1/4"</t>
  </si>
  <si>
    <t>CODO 90 PRESION PVC ,3/4"</t>
  </si>
  <si>
    <t>CODO 90 PRESION PVC , 1/2"</t>
  </si>
  <si>
    <t>TEE PRESION PVC 1, 1/2"</t>
  </si>
  <si>
    <t>TEE PRESION PVC ,3/4"</t>
  </si>
  <si>
    <t>TEE PRESION PVC , 1/2"</t>
  </si>
  <si>
    <t>PUNTO AGUA FRIA PVC 1/2"</t>
  </si>
  <si>
    <t>VALVULA CIERRE METALICO 2"</t>
  </si>
  <si>
    <t>VALVULA CIERRE METALICO 1 1/4"</t>
  </si>
  <si>
    <t>LAVAMANOS SOBREPONER MEZ.LINEA MEDIA</t>
  </si>
  <si>
    <t>TAZA SANITARIA+ VALV.FLUXOMETRO</t>
  </si>
  <si>
    <t>COMBO SANITARIO ECONOMICO [S+L+G+I]</t>
  </si>
  <si>
    <t>250451</t>
  </si>
  <si>
    <t>JUEGO</t>
  </si>
  <si>
    <t>CINTA PVC JUNTA DILATACION</t>
  </si>
  <si>
    <t>TUBERÍA ACERO AL CARBÓN - CON COSTURA 4" - SCH 40.</t>
  </si>
  <si>
    <t>CODO HIERRO DÚCTIL RANURADO 4" * 90°</t>
  </si>
  <si>
    <t>COUPLING RÍGIDO HIERRO DÚCTIL 4"</t>
  </si>
  <si>
    <t>TEE HIERRO DÚCTIL RANURADA 4"</t>
  </si>
  <si>
    <t>COPA EXCENTRICA</t>
  </si>
  <si>
    <t>COPA CONCENTRICA</t>
  </si>
  <si>
    <t>TUBERÍA ACERO INOXIDABLE 1/2" - SCH 40.</t>
  </si>
  <si>
    <t>CODO ROSCADO ACERO INOXIDABLE 1/2" * 90°</t>
  </si>
  <si>
    <t>TEE ROSCADO ACERO INOXIDABLE 1/2"</t>
  </si>
  <si>
    <t>PLACA ANTIVORTICE</t>
  </si>
  <si>
    <t>NIPLE ACEROINOXIDABLE 4" * 0.60 BRIDADO</t>
  </si>
  <si>
    <t xml:space="preserve">VÁLVULA DE CORTINA OS&amp;Y BRIDADA 4" </t>
  </si>
  <si>
    <t xml:space="preserve">VÁLVULA CHEQUE RANURADO 4" OS&amp;Y </t>
  </si>
  <si>
    <t xml:space="preserve">VÁLVULA INDICADORA CON SWITCH DE SUPERVISIÓN UL/FM. - RANURADA 4" </t>
  </si>
  <si>
    <t>VÁLVULA PASO DIRECTO RED WHITE TIPO PESADO 2.1/2"</t>
  </si>
  <si>
    <t>VÁLVULA CHEQUE RESORTE 2.1/2"</t>
  </si>
  <si>
    <t xml:space="preserve">VÁLVULA DE BOLA CIERRE RÁPIDO - ACERO INOXIDABLE 1/2" </t>
  </si>
  <si>
    <t>ROCIADOR UPRIGHT 1/2" K= 5.6 T=68° SC QR</t>
  </si>
  <si>
    <t xml:space="preserve">SUMINISTRO E INSTALACION  DE CABLE UTP CATEGORIA 6 SISTEMAS CCTV </t>
  </si>
  <si>
    <t xml:space="preserve">CALIBRE 26 CHAQUETA PARA CONDUCTOS EN TERRAZA </t>
  </si>
  <si>
    <t xml:space="preserve">CALIBRE 24 </t>
  </si>
  <si>
    <t xml:space="preserve">CALIBRE 20 </t>
  </si>
  <si>
    <t xml:space="preserve">AISLAMIENTO TERMICO </t>
  </si>
  <si>
    <t xml:space="preserve">DIFUSOR DE SUMINISTRO 4 VIAS CON DAMPER 18 X 18 COLOR BLANCO, MARCO DESCOLGADO ELEMENTO CENTRAL REMOVIBLE </t>
  </si>
  <si>
    <t xml:space="preserve">DIFUSOR DE SUMINISTRO 4 VIAS CON DAMPER 15 X 15 COLOR BLANCO, MARCO DESCOLGADO ELEMENTO CENTRAL REMOVIBLE </t>
  </si>
  <si>
    <t xml:space="preserve">DIFUSOR DE SUMINISTRO 4 VIAS CON DAMPER 9 X 9 COLOR BLANCO, MARCO DESCOLGADO ELEMENTO CENTRAL REMOVIBLE </t>
  </si>
  <si>
    <t xml:space="preserve">REJILLA DE RETORNO ALETA FIJA CON DAMPER 18 X 18 COLOR BLANCO, MARCO DESCOLGADO ELEMENTO CENTRAL REMOVIBLE </t>
  </si>
  <si>
    <t xml:space="preserve">REJILLA DE RETORNO ALETA FIJA CON DAMPER 14 X 14 COLOR BLANCO, MARCO DESCOLGADO ELEMENTO CENTRAL REMOVIBLE </t>
  </si>
  <si>
    <t xml:space="preserve">REJILLA DE RETORNO ALETA FIJA CON DAMPER 12 X 12 COLOR BLANCO, MARCO DESCOLGADO ELEMENTO CENTRAL REMOVIBLE </t>
  </si>
  <si>
    <t xml:space="preserve">REJILLA DE RETORNO ALETA FIJA CON DAMPER 10 X 10 COLOR BLANCO, MARCO DESCOLGADO ELEMENTO CENTRAL REMOVIBLE </t>
  </si>
  <si>
    <t xml:space="preserve">REJILLA DE RETORNO TIPO CUBO CON DAMPER 26 X 8 COLOR BLANCO, MARCO DESCOLGADO ELEMENTO CENTRAL REMOVIBLE </t>
  </si>
  <si>
    <t xml:space="preserve">DAMPER 22 X 10 SUMINISTRO ALETA MULTIPLE </t>
  </si>
  <si>
    <t xml:space="preserve">DAMPER 22 X 10 RETORNO ALETA MULTIPLE </t>
  </si>
  <si>
    <t xml:space="preserve">DAMPER 12 X 4 </t>
  </si>
  <si>
    <t xml:space="preserve">TUBERIA 5/8  </t>
  </si>
  <si>
    <t xml:space="preserve">TUBERIA 7/8 </t>
  </si>
  <si>
    <t xml:space="preserve">TUBERIA 1 1/8 </t>
  </si>
  <si>
    <t xml:space="preserve">AISLAMIENTO TERMICO PARA TUBERIAS EN TERRAZA CONSTRUIDO CON CHAQUETA DE ACERO INOXIDABLE 430 INYECTADO CON POLIURETANO DIAMETRO 1 ¾ ESPESOR 1 ½ PULG </t>
  </si>
  <si>
    <t xml:space="preserve">AISLAMIENTO TERMICO PARA ACCESORIOS TUBERIAS EN TERRAZA CONSTRUIDO CON CHAQUETA DE ACERO INOXIDABLE 430 INYECTADO CON POLIURETANO DIAMETRO 1 ¾ ESPESOR 1 ½ PULG </t>
  </si>
  <si>
    <t>ACOMETIDA DESDE SUBESTACION EN POSTE 150 KVA HASTA  HASTA EL TABLERO TB01 GENERAL (TRANSFERENCIA AUTOMATICA)  UBICADO EN CUARTO TECNICO PISO TRES  EN 2(3 FASES 350+1NEUTRO350 )+ TIERRA 2/0; CON SUS RESPECTIVOS ACCESORIOS EN TUBERIA 4"EMT.</t>
  </si>
  <si>
    <t>ACOMETIDA DESDE BANCO DE CONDESADORES HASTA TABLERO TRANSFERENCIA TB01 GENERAL (TRANSFERENCIA AUTOMATICA)  UBICADO EN CUARTO TECNICO PISO TRES  EN (3 FASES 1/0+1NEUTRO1/0 ); CON SUS RESPECTIVOS ACCESORIOS EN TUBERIA 4"EMT.</t>
  </si>
  <si>
    <t>ACOMETIDA DESDE SUBESTACION EN POSTE 150 KVA HASTA  HASTA EL TABLERO T.B.INC GENERAL (TRANSFERENCIA AUTOMATICA SISTEMA DE INCENDIOS)  UBICADO EN CUARTODE BOMBAS PRIMER PISO  EN (3 FASES 1/0+1 TIERRA 1/0 ) CON SUS RESPECTIVOS ACCESORIOS EN TUBERIA 4"EMT.</t>
  </si>
  <si>
    <t>ACOMETIDA DESDE LA PLANTA ELECTRICA AGUS ARRIBA DEL TOTALIZADOR HASTA  HASTA EL TABLERO T.B.INC GENERAL (TRANSFERENCIA AUTOMATICA SISTEMA DE INCENDIOS)  UBICADO EN CUARTODE BOMBAS PRIMER PISO  EN (3 FASES 1/0+1 TIERRA 1/0 ) CON SUS RESPECTIVOS ACCESORIOS EN TUBERIA 4"EMT.</t>
  </si>
  <si>
    <t>MALLA A TIERRA EN CABLE DESNUDO 2/0, VARILLAS COBRE COBRE 2,40 MTS-ML, TAPA DE REGISTRO, QUEMAS DE 115 GRS;  ESCABACION DEL TERRENO; INCLUYE LA COLA HASTA EL TABLERO TB01 GENERAL</t>
  </si>
  <si>
    <t>ACOMETIDAS DE DOS UPS 15KVA A TABLERO TB P1 UBICADO EN CUARTO ELECTRICO PISO UNO EN CABLE CENTENFLEX LIBRE DE ALÓGENOS 3FASES#4 +1N#4+1TIERRA#4. POR DUCTO 10X10 CON TAPA 1”, CORAZA AMERICANA1 ¼”; ACCESORIOS</t>
  </si>
  <si>
    <t>ACOMETIDA EN PUNTO CERO DE FANCOILS  3X12 LIBRE DE ALOGENOS; TUBERIA 3/4" EMT Y SUS RESPESTIVOS ACCESORIOS</t>
  </si>
  <si>
    <t>ACOMETIDA EN PUNTO CERO DE FANCOILS  CABLE DE CONTROL 2X18 APANTALLADO EN BUCLE; TUBERIA 3/4" EMT Y SUS RESPESTIVOS ACCESORIOS</t>
  </si>
  <si>
    <t>ACOMETIDA TABLE TB01 HASTA EL TABLERO TB05 AIRE ACONDICINADOS EN CABLE 3 FASES3/0+ 1 TIERRA 1/0. EN TUBERIA 3" EMT CON SUS  RESPECTIVOS ACCESORIOS</t>
  </si>
  <si>
    <t>ACOMETIDA TABLE TB05 AIRE ACONDICINADOS UNIDAD CONDESADORA 1 EN CABLE 3 FASES #6 + 1 TIERRA #6 EN TUBERIA EMT 1" CONS SUS RESPECTIVOS ACCESORIOS.</t>
  </si>
  <si>
    <t>ACOMETIDA TABLE TB05 AIRE ACONDICINADOS UNIDAD CONDESADORA 2 EN CABLE 3 FASES #6 + 1 TIERRA #6 EN TUBERIA EMT 1" CONS SUS RESPECTIVOS ACCESORIOS.</t>
  </si>
  <si>
    <t>ACOMETIDA TABLE TB05 AIRE ACONDICINADOS UNIDAD CONDESADORA 3 EN CABLE 3 FASES #8 + 1 TIERRA #8 EN TUBERIA EMT 1" CONS SUS RESPECTIVOS ACCESORIOS.</t>
  </si>
  <si>
    <t>ACOMETIDA TABLE TB05 AIRE ACONDICINADOS UMA 01 EN CABLE 3 FASES # 10+ 1 TIERRA #10 EN TUBERIA EMT 1" CONS SUS RESPECTIVOS ACCESORIOS.</t>
  </si>
  <si>
    <t>ACOMETIDA TABLE TB05 AIRE ACONDICINADOS UE-01 EN CABLE 3 FASES # 10+ 1 TIERRA #10 EN TUBERIA EMT 1" CONS SUS RESPECTIVOS ACCESORIOS.</t>
  </si>
  <si>
    <t>ACOMETIDA TABLE TB01 GENERAL HASTA TB04  (MOTORES DUPLICADORES) EN CABLE 3 FASES # 8+ 1 TIERRA #8  EN TUBERIA EMT 1" CONS SUS RESPECTIVOS ACCESORIOS.</t>
  </si>
  <si>
    <t>ACOMETIDA TABLE TB01 GENERAL  TB.ASC EN CABLE 3 FASES # 6+1 NEUTRO #6+ 1 TIERRA #6  EN TUBERIA EMT 1" CONS SUS RESPECTIVOS ACCESORIOS.</t>
  </si>
  <si>
    <t>ACOMETIDA TABLE TB01 A TB.MAMOGRAFO 1 EN CABLE 3 FASES # 6+ 1 TIERRA # 6  EN TUBERIA EMT 1" CONS SUS RESPECTIVOS ACCESORIOS.</t>
  </si>
  <si>
    <t>ACOMETIDA TABLE TB01 A TB.MAMOGRAFO 2 EN CABLE 3 FASES # 6+ 1 TIERRA # 6  EN TUBERIA EMT 1" CONS SUS RESPECTIVOS ACCESORIOS.</t>
  </si>
  <si>
    <t>PATCH PANEL DE 24 PUERTOS CATEGORÍA 7A, DATOS Y VOZ</t>
  </si>
  <si>
    <t>PATCH CORD DE 2 MTS CATEGORÍA 7A COLOR AZUL 4 TERAS, PUNTOS IMPRESORAS</t>
  </si>
  <si>
    <t>PATCH CORD DE 1 MTS CATEGORÍA 7A 2 TERAS COLOR AZUL, ROJO PAR PC Y TELEFONO IP</t>
  </si>
  <si>
    <t>PATCH CORD DE 1 MTS CATEGORÍA 7A 4 TERAS COLOR AZUL IMPRESORAS</t>
  </si>
  <si>
    <t xml:space="preserve">RACK ABIERTO DE 19" DE ANCHO X 2.10 MTS 45 UND RACK DE ALTURA TIPO PESADO, INCLUYE  2 PDU. CON 6 SALIDAS </t>
  </si>
  <si>
    <t>SWITCH CISCO CATALYST 9200L 48G 4SFP C9200L-48T-4G-E: RESISTENCIA CON UNIDADES REEMPLAZABLES EN CAMPO (FRU) Y FUENTE DE ALIMENTACIÓN REDUNDANTE, VENTILADORES Y ENLACES ASCENDENTES MODULARES PARA C9200. OPCIONES FLEXIBLES DE ENLACE DESCENDENTE CON DATOS, POE+ O MGIG EFICIENCIA OPERATIVA CON APILAMIENTO DE BACKPLANE OPCIONAL, QUE ADMITE UN ANCHO DE BANDA DE APILAMIENTO DE HASTA 80 GBPS. UADP 2.0 MINI CON CPU INTEGRADA OFRECE A LOS CLIENTES UNA ESCALA OPTIMIZADA CON UNA MEJOR ESTRUCTURA DE COSTOS. SEGURIDAD MEJORADA CON CIFRADO AES-128 MACSEC EN C9200, SEGMENTACIÓN BASADA EN POLÍTICAS Y SOLUCIONES CONFIABLES PARA TODA LA FAMILIA C9200. CAPACIDADES DE CAPA 3, INCLUIDOS OSPF, EIGRP, ISIS, RIP Y ACCESO ENRUTADO. MONITOREO DE RED AVANZADO CON FULL FLEXIBLE NETFLOW</t>
  </si>
  <si>
    <t>CABLE UTP 7A MARCA SIEMON</t>
  </si>
  <si>
    <r>
      <t xml:space="preserve">CABEZAL No. 1   -  CONCRETO 3500 PSI  x 4 pilotes </t>
    </r>
    <r>
      <rPr>
        <sz val="10"/>
        <rFont val="Calibri"/>
        <family val="2"/>
        <scheme val="minor"/>
      </rPr>
      <t xml:space="preserve">ø 60cm  (3 UND) </t>
    </r>
  </si>
  <si>
    <r>
      <t xml:space="preserve">PILOTES DE </t>
    </r>
    <r>
      <rPr>
        <sz val="10"/>
        <rFont val="Calibri"/>
        <family val="2"/>
        <scheme val="minor"/>
      </rPr>
      <t>ø 40cm x 7m</t>
    </r>
  </si>
  <si>
    <r>
      <t xml:space="preserve">PILOTES DE </t>
    </r>
    <r>
      <rPr>
        <sz val="10"/>
        <rFont val="Calibri"/>
        <family val="2"/>
        <scheme val="minor"/>
      </rPr>
      <t>ø 60cm x 7m</t>
    </r>
  </si>
  <si>
    <t>TEMPERATURA DE COLOR FRIA, FLUJO LUMINOSO N/D ÁNGULO DE APERTURA N/A FIJACIÓN INCRUSTAR FORMA REDONDO, TIPO DE ATENUACIÓN ON/OFF. MATERIAL POLICARBONATO COLOR DEL CHASIS BLANCO, INDICE DE PROTECCIÓN IP20, VOLTAJE DE OPERACIÓN 100 V – 240 V, HORAS DE VIDA ÚTIL N/D IRC N/A, REFERENCIA FABRICANTE 037LUK010</t>
  </si>
  <si>
    <t>ASCENSOR TIPO PASAJERO GEN2 MRL SIN CUARTO DE MAQUINAS EQUIPO PARA INSTALACIÓN EN ÁREA CERRADA SIN EXPOSICIÓN DIRECTA AL MEDIO AMBIENTE. 3 PISOS, 3 APARADAS 1 ENTRADA A CABINA CON CAPACIDAD DE 630 KG, 8 PASAJEROS CON MAQUINARIA TIPO GEARLESS (SIN RECUTOR) DE MAGNETO PERMANENTE.</t>
  </si>
  <si>
    <t>TRANSFERENCIA AUTOMÁTICA CON CONTACTORES MARCA LS DE 275AC1/225AC3 PARA 100KVA/80KW/107HP A 220VAC 3 FASES 5 HILOS EN COFRE DE 90X70X30CM EN ACERO COLD ROLLED. INCLUYE CONTROL DE TRANSFERENCIA VELASQUEZ, MULETILLAS DE OPERACIÓN AUTOMÁTICOMANUAL. TODO DEBIDAMENTE MARCADO Y PROBADO.</t>
  </si>
  <si>
    <t>UPS IMPORTADA, FABRICACIÓN USA, MARCA APC MODELO: EASY 3S DE 20KVA / 20KW - 208V - 120V 3:3 UPS, PF= 1, CERTIFICACIÓN UL 1778, SOPORTA 7 MINUTOS DE RESPALDO AL 100 % DE CARGA CON BATERÍAS MODULARES Y ABATIBLES.</t>
  </si>
  <si>
    <t>SMART-UPS SRT 10KVA WITH TWO 208/240V TO 120V 5KVA STEP-DOWN TRANSFORMERS</t>
  </si>
  <si>
    <t>EQUIPO DE PRESION AGUA POTABLE CAUDAL  COMPUESTO POR  2 MOTOBOMBAS CON CAUDAL 60 GPM HTD 22 PSI.  C/U. ALTERNADAS, 220V TRIFASICA 3 HP CADA UNA,TABLERO DE CONTROL,FLOTADORES , CON VARIADOR DE VELOCIDAD</t>
  </si>
  <si>
    <t>DUPLICADORES DE PARQUEO 2700KGS MARCA SOLID PARKING CON COLUMNA COMPARTIDA. PROCEDENCIA CHINA , CUMPLE NORMAS CE VIENE PARA TRABAJAR A LA INTEMPERIE. TOTALMENTE ZINCADOS , LOS MOTORES SON SELLADOS Y LA CAJA DE CONTROL ELÉCTRICA SELLADA. PINTURA ELECTROSTATICA ENRIQUECIDA EN ZING</t>
  </si>
  <si>
    <t>PLANTA ORNAMENTAL PEQUENA H= 20- 40CM</t>
  </si>
  <si>
    <t>LAMINA METALDECK 2" CAL.18 COLABORANTE"</t>
  </si>
  <si>
    <t>MURO BLOQUE ESTRUCT.CERAMICO 12X20X30</t>
  </si>
  <si>
    <t xml:space="preserve">CAMARA INSPECCION TIPO I H=O -1.50 M. </t>
  </si>
  <si>
    <t>TUBERIA PVC ,3/4"</t>
  </si>
  <si>
    <t>TUBERIA PVC 1/2"</t>
  </si>
  <si>
    <t>TUBERIA PVC 1-1/4"</t>
  </si>
  <si>
    <t>TUBERIA PVC 1-1/2"</t>
  </si>
  <si>
    <t>TABLERO GENERAL TOMAS NORMALES Y REGULADOS. FABRICADO EN LÁMINA COLD ROLLED, CALIBRE 16, TRATADA QUÍMICAMENTE PARA LA DESOXIDACIÓN, DESENGRASE Y FOSFATADO CON ACABADO FINAL EN PINTURA EN POLVO DEPOSITADA ELECTROSTÁTICAMENTE. COLOR GRIS RAL 7035. TIPO INTERIOR. GRADO DE PROTECCIÓN IP44.</t>
  </si>
  <si>
    <t xml:space="preserve">DUCTO CERRADO CON TAPA Y PELDAÑOS COLD ROLLED DE 400X800 MM SISTEMA REGULADO. INCLUYE ACCESORIOS DE FIJACIÓN EMPALME, CAMBIO DE DIRECCIÓN, INSTALACIÓN CABLE A TIERRA # 8 COBRE COBRE DESNUDO ACOPLADO A LA BANDEJA CON SUS RESPECTIVOS CONECTORES EN COBRE. </t>
  </si>
  <si>
    <t xml:space="preserve">DUCTO CERRADO CON TAPA Y PELDAÑOS COLD ROLLED DE 400X800 MM SISTEMA NORMAL  COLOR GRIS . INCLUYE ACCESORIOS DE FIJACIÓN EMPALME, CAMBIO DE DIRECCIÓN, INSTALACIÓN CABLE A TIERRA # 8 COBRE COBRE DESNUDO ACOPLADO A LA BANDEJA CON SUS RESPECTIVOS CONECTORES EN COBRE. </t>
  </si>
  <si>
    <t>CANALETA TIPO DUCTO CERRADO COLD ROLLED  DE 100X50 MM CON SEPARADOR CENTRAL. INCLUYE ACCESORIOS DE FIJACIÓN EMPALME, CAMBIO DE DIRECCIÓN Y TROQUELES PIRAMIDALES TRIPLES: PARA TOMAS NORMALES, REGULADOS Y DATOS. LA CUAL SE UTILIZARA EN LA RECEPCIÓN PARA LA ALIMENTACIÓN DE LOS ELEMENTOS ANTES MENCIONADOS.</t>
  </si>
  <si>
    <t xml:space="preserve">BANDEJA PORTA CABLE TIPO MALLA 50X300X3000 MM SISTEMA DATOS Y VOZ. INCLUYE ACCESORIOS DE FIJACIÓN EMPALME, CAMBIO DE DIRECCIÓN, INSTALACIÓN CABLE A TIERRA # 8 COBRE COBRE DESNUDO ACOPLADO A LA BANDEJA CON SUS RESPECTIVOS CONECTORES EN COBRE. </t>
  </si>
  <si>
    <t xml:space="preserve">UPS POWEST NICOMAR EA9915 UL 15 KVA + BANCO DE BATERIAS  15KVA (15,000VA) O 15,000 VATIOS. </t>
  </si>
  <si>
    <t xml:space="preserve">TABLERO AIRES ACONDICIONADOS. FABRICADO EN LÁMINA COLD ROLLED, CALIBRE 16 TIPO INTEMPERIE, TRATADA QUÍMICAMENTE PARA LA DESOXIDACIÓN, DESENGRASE Y FOSFATADO CON ACABADO FINAL EN PINTURA ELECTROSTÁTICA. COLOR GRIS RAL 7032. TIPO INTERIOR. GRADO DE PROTECCIÓN IP65.  </t>
  </si>
  <si>
    <t>TABLERO BANCO DE CONDENSADORES 59 KVAR-220 VAC. UN PASO FIJO DE 1 KVAR; UN PASO DE 2KVAR; UN PASO DE 5 KVAR DOS PASOS MOVIL DE 10 KVAR; DOS PASOS (02) MÓVILE 20 220V. FABRICADO EN LÁMINA COLD ROLLED, CALIBRE 18, TRATADA QUÍMICAMENTE PARA LA DESOXIDACIÓN, DESENGRASE Y FOSFATADO CON ACABADO FINAL EN PINTURA ELECTROSTÁTICA. COLOR GRIS RAL 7032. TIPO INTERIOR. GRADO DE PROTECCIÓN IP44.</t>
  </si>
  <si>
    <t>TABLERO TRANSFERENCIA A 208 VOL. FABRICADO EN LÁMINA COLD ROLLED, CALIBRE 18, TRATADA QUÍMICAMENTE PARA LA DESOXIDACIÓN, DESENGRASE Y FOSFATADO CON ACABADO FINAL EN PINTURA ELECTROSTÁTICA. COLOR GRIS RAL 7032. TIPO INTERIOR. GRADO DE PROTECCIÓN IP44.</t>
  </si>
  <si>
    <t>TABLERO BOMBAS JOCKEY A 208 VOL. TABLERO TERCOL TRIFÁSICO 12 CIRCUITOS TOTALIZADOR CON TOTALIZADOR</t>
  </si>
  <si>
    <t>TABLERO INTERNO DENTRO DE LOS  MAMÓGRAFOS 1 Y 2: FABRICADOS EN  COLOR BLANCO CON LAS PROTECCIONES REQUERIDAS CON HONGO, STAR Y STOP DE ENCENDIDO, EN SERIE CON EL HONGO DE PARADA CERCA A LA CONSOLA DISPARO INCLUYE EL CABLE VEHICULAR</t>
  </si>
  <si>
    <t>SISTEMA ELECTRICO REGULADO Y DE RESPALDO PARA PUESTOS DE TRABAJO</t>
  </si>
  <si>
    <t>TOMA NORMALES DOBLE P/T EN MUEBLE O MURO, MARCA LEVITON COLOR BLANCO TIPO 1,  15 AMPS EN  TUBERÍA EMT 3/4" CON SUS RESPECTIVOS ACCESORIOS POR CIELO RASO Y CABLE 7 HILOS DE COBRE TRENZADO 3#12 LSHF (LIBRE DE HALÓGENOS) INCLUYE ACOMETIDA DESDE TABLERO  TB P1 UBICADO EN CUARTO ELÉCTRICO.</t>
  </si>
  <si>
    <t>TOMA NORMALES DOBLE P/T EN MUEBLE O MURO, MARCA LEVITON GFCI  15 AMPS EN  TUBERÍA EMT 3/4" CON SUS RESPECTIVOS ACCESORIOS POR CIELO RASO Y CABLE 7 HILOS DE COBRE TRENZADO 3#12 LSHF (LIBRE DE HALÓGENOS) INCLUYE ACOMETIDA DESDE TABLERO  TB P1 UBICADO EN CUARTO ELÉCTRICO.</t>
  </si>
  <si>
    <t>TOMA NORMALES DOBLE P/T EN MUEBLE O MURO, MARCA LEVITON A 220 VOL 15 AMPS EN  TUBERÍA EMT 3/4" CON SUS RESPECTIVOS ACCESORIOS POR CIELO RASO Y CABLE 7 HILOS DE COBRE TRENZADO 3#12 LSHF (LIBRE DE HALÓGENOS) INCLUYE ACOMETIDA DESDE TABLERO  TB P1 UBICADO EN CUARTO ELÉCTRICO.</t>
  </si>
  <si>
    <t>TOMA NORMALES DOBLE P/T EN MUEBLE O MURO, MARCA LEVITON TIPO HOSPITALARIO 15 AMPS EN  TUBERÍA EMT 3/4" CON SUS RESPECTIVOS ACCESORIOS POR CIELO RASO Y CABLE 7 HILOS DE COBRE TRENZADO 3#12 LSHF (LIBRE DE HALÓGENOS) INCLUYE ACOMETIDA DESDE TABLERO  TB P1 UBICADO EN CUARTO ELÉCTRICO.</t>
  </si>
  <si>
    <t>TOMA DOBLE P/T EN MUEBLE O MURO MARCA LEVINTON COLOR NARANJA 15 AMPS, TUBERÍA EMT 3/4" CON SUS RESPECTIVOS ACCESORIOS POR CIELO RASO. EN CABLE 3X12 TRENZADO LSHF (LIBRE DE HALÓGENOS) SISTEMA ENERGÍA REGULADA, INCLUYE ACOMETIDA DESDE TABLERO  TB P1 UBICADO EN CUARTO ELÉCTRICO.</t>
  </si>
  <si>
    <t>TOMA DOBLE P/T EN MUEBLE O MURO MARCA LEVINTON COLOR ROJO HOSPITALARIO 15 AMPS, TUBERÍA EMT 3/4" CON SUS RESPECTIVOS ACCESORIOS POR CIELO RASO. EN CABLE 3X12 TRENZADO LSHF (LIBRE DE HALÓGENOS) SISTEMA ENERGÍA REGULADA, INCLUYE ACOMETIDA DESDE TABLERO  TB P1 UBICADO EN CUARTO ELÉCTRICO.</t>
  </si>
  <si>
    <t>LUMINARIA TIPO PANEL 30X30 LED 24 W DE INCRUSTAR.</t>
  </si>
  <si>
    <t xml:space="preserve">LUMINARIA TIPO LED 17X17 CMS 12 W. </t>
  </si>
  <si>
    <t>LAMPARA TORTUGA CON BOMBILLO 18 V SYLVANIA.</t>
  </si>
  <si>
    <t xml:space="preserve">LUMINARIA INDUSTRIAL TIPO HERMÉTICA, CON TUBO LED DIFUSOR EN VIDRIO, 2X18W T8, DE ALTA EFICACIA. </t>
  </si>
  <si>
    <t>BALA LED DE EMERGENCIA SLIM 5W DE USO NO PERMANENTE COLOR DE LUZ 6500K.</t>
  </si>
  <si>
    <t>AVISO SALIDA EN LED 3 W. ILUMINACIÓN DE EMERGENCIA EN LED 5W DE EMPOTRAR.</t>
  </si>
  <si>
    <t>LUMINARIAS LED TIPO PROYECTOR DE ALTA EFICACIA.</t>
  </si>
  <si>
    <t>BALA DE INTERIOR LED PARA EMPOTRAR 5.5 W LUZ, DÍA DIRIGIBLE.</t>
  </si>
  <si>
    <t xml:space="preserve">PUNTOS CAJAS PARA TOMAS DATOS Y VOZ. EN TUBERÍA SCH40 1 1/4", 3/4". CON SUS RESPECTIVOS ACCESORIOS; POR CIELO RASO. </t>
  </si>
  <si>
    <t>FACE PLATE 1 PUNTO BLANCO ANGULO  SENCILLOS  RJ 45 DE EMPOTRAR CATEGORÍA 7ª</t>
  </si>
  <si>
    <t>PATCH CORD DE 2 MTS CATEGORÍA 7A COLOR AZUL Y ROJO DE 2 TERAS, PC Y TELEFONO IPD.</t>
  </si>
  <si>
    <t>CANALETA RANURADA DIMENSIONES 60 ANCHO X 80 ALTO (MM) LONGITUD 2 METROS</t>
  </si>
  <si>
    <t>REGLETA ORGANIZADORA DE CABLE  DE 80X40 CMS VERTICAL CABLE 2U</t>
  </si>
  <si>
    <t xml:space="preserve">SALIDA RED DETENCIÓN DE INCENDIOS EN TUBERÍA EMT 3/4" INCLUYE CABLE DE INCENDIO FPLR 2×16 SIN BLINDAJE X 305 MTS HONEYWELL, CAJA 2400 GALVANIZADAS POR CADA SALIDA CON TAPA CIEGA 4X4 GALVANIZADA. CORAZA 1/2" PVC LIBRE DE HALÓGENOS Y SUS RESPECTIVOS CONECTORES. PARA LOS CENSORES DE HUMO DIRECCIONABLES, ESTACIONES.  MANUALES Y LUCES ESTROBOSCÓPICAS </t>
  </si>
  <si>
    <t>PUNTOS CAJAS PARA TOMAS CCTV EN TUBERÍA SCH40 1 1/4", 3/4". CON SUS RESPECTIVOS ACCESORIOS; POR CIELO RASO.</t>
  </si>
  <si>
    <t>ACOMETIDA DESDE TABLERO TB01 GENERAL  HASTA  EL TABLERO T.B. JOKEY GENERAL.  UBICADO EN CUARTO DE BOMBAS PRIMER PISO  EN (3 FASES #8+1 NEUTRO #8+1 TIERRA #8 LIBRE DE ALOGENOS) CON SUS RESPECTIVOS ACCESORIOS EN TUBERIA 4"EMT.</t>
  </si>
  <si>
    <t>UNIDAD MANEJADORA DE EXTRACCION DE AIRE 2500 CFM TRABAJO PESADO DOBLE PARED 1" CON POLIURETANO INYECTADO, ENSAMBLADA MODULARMENTE CON PERFILERIA DE PUENTE TERMICO PARA USO INTERIOR.</t>
  </si>
  <si>
    <t>UNIDAD MANEJADORA DE EXTRACCION DE AIRE 2000 CFM TRABAJO PESADO DOBLE PARED 1" CON POLIURETANO INYECTADO, ENSAMBLADA MODULARMENTE CON PERFILERIA DE PUENTE TERMICO Y CUBIERTA A DOS
AGUAS PARA USO EXTERIOR.</t>
  </si>
  <si>
    <t>TUBERIA COBRE 1/4" TIPO-FLEXIBLE"</t>
  </si>
  <si>
    <t>TUBERIA COBRE 3/8" TIPO-FLEXIBLE"</t>
  </si>
  <si>
    <t>TUBERIA COBRE 1/2" FLEXIBLE"</t>
  </si>
  <si>
    <t>TUBERIA COBRE 3/4" TIPO-M"</t>
  </si>
  <si>
    <t>SARDINEL EN CONCRETO 15X15 MAS HIERRO</t>
  </si>
  <si>
    <t>CORTASOL CELOSIA C40E LISO HUNTER DOUGLAS. ALUZINC.
COLOR GRIS, PINTADO POR AMBAS CARAS.INCLUYE: ESTRUCTURA DE ANCLAJE DE CELOSIA TUBULAR DE ALUMINIO DE 3" X 1 1/2".</t>
  </si>
  <si>
    <t xml:space="preserve">EQUIPO HIDRONEUMATICO DE V 300 LITROS </t>
  </si>
  <si>
    <t>CUBIERTA</t>
  </si>
  <si>
    <t>9.2</t>
  </si>
  <si>
    <t>9.2.1</t>
  </si>
  <si>
    <t>9.2.2</t>
  </si>
  <si>
    <t>9.2.3</t>
  </si>
  <si>
    <t>9.3</t>
  </si>
  <si>
    <t>9.3.1</t>
  </si>
  <si>
    <t>12.1</t>
  </si>
  <si>
    <t>14.1.12</t>
  </si>
  <si>
    <t>14.1.13</t>
  </si>
  <si>
    <t>14.1.14</t>
  </si>
  <si>
    <t>14.2.7</t>
  </si>
  <si>
    <t>14.2.8</t>
  </si>
  <si>
    <t>14.2.9</t>
  </si>
  <si>
    <t>14.2.10</t>
  </si>
  <si>
    <t>14.2.11</t>
  </si>
  <si>
    <t>14.2.12</t>
  </si>
  <si>
    <t>14.2.13</t>
  </si>
  <si>
    <t>14.2.14</t>
  </si>
  <si>
    <t>14.2.15</t>
  </si>
  <si>
    <t>14.3.10</t>
  </si>
  <si>
    <t>14.3.11</t>
  </si>
  <si>
    <t>14.3.12</t>
  </si>
  <si>
    <t>14.3.13</t>
  </si>
  <si>
    <t>14.3.14</t>
  </si>
  <si>
    <t>14.3.15</t>
  </si>
  <si>
    <t>14.3.16</t>
  </si>
  <si>
    <t>14.3.17</t>
  </si>
  <si>
    <t>14.3.18</t>
  </si>
  <si>
    <t>14.3.19</t>
  </si>
  <si>
    <t>14.3.20</t>
  </si>
  <si>
    <t>14.3.21</t>
  </si>
  <si>
    <t>14.3.22</t>
  </si>
  <si>
    <t>14.3.23</t>
  </si>
  <si>
    <t>14.3.24</t>
  </si>
  <si>
    <t>14.3.25</t>
  </si>
  <si>
    <t>14.3.26</t>
  </si>
  <si>
    <t>14.9</t>
  </si>
  <si>
    <t>14.9.1</t>
  </si>
  <si>
    <t>14.10</t>
  </si>
  <si>
    <t>14.10.1</t>
  </si>
  <si>
    <t>14.10.2</t>
  </si>
  <si>
    <t>14.10.3</t>
  </si>
  <si>
    <t>14.10.4</t>
  </si>
  <si>
    <t>14.10.5</t>
  </si>
  <si>
    <t>14.10.6</t>
  </si>
  <si>
    <t>14.10.7</t>
  </si>
  <si>
    <t>14.10.8</t>
  </si>
  <si>
    <t>SUBTOTAL CARPINTERIA METALICA</t>
  </si>
  <si>
    <t>1.3.2</t>
  </si>
  <si>
    <t>TEJA ACRILICA-PVC-POLICARBONATO</t>
  </si>
  <si>
    <t>14.11</t>
  </si>
  <si>
    <t>14.11.1</t>
  </si>
  <si>
    <t>14.11.2</t>
  </si>
  <si>
    <t>14.11.3</t>
  </si>
  <si>
    <t>14.11.4</t>
  </si>
  <si>
    <t>14.11.5</t>
  </si>
  <si>
    <t>14.11.6</t>
  </si>
  <si>
    <t>14.11.7</t>
  </si>
  <si>
    <t>14.11.8</t>
  </si>
  <si>
    <t>14.12</t>
  </si>
  <si>
    <t>14.12.1</t>
  </si>
  <si>
    <t>14.12.2</t>
  </si>
  <si>
    <t>14.12.3</t>
  </si>
  <si>
    <t>14.12.4</t>
  </si>
  <si>
    <t>14.12.5</t>
  </si>
  <si>
    <t>14.12.6</t>
  </si>
  <si>
    <t>14.12.7</t>
  </si>
  <si>
    <t>14.12.8</t>
  </si>
  <si>
    <t>14.13</t>
  </si>
  <si>
    <t>14.13.1</t>
  </si>
  <si>
    <t>14.13.2</t>
  </si>
  <si>
    <t>14.13.3</t>
  </si>
  <si>
    <t>14.13.4</t>
  </si>
  <si>
    <t>14.13.5</t>
  </si>
  <si>
    <t>14.13.6</t>
  </si>
  <si>
    <t>14.13.7</t>
  </si>
  <si>
    <t>14.13.8</t>
  </si>
  <si>
    <t>14.13.9</t>
  </si>
  <si>
    <t>14.13.10</t>
  </si>
  <si>
    <t>14.13.11</t>
  </si>
  <si>
    <t>14.13.12</t>
  </si>
  <si>
    <t>14.13.13</t>
  </si>
  <si>
    <t>14.13.14</t>
  </si>
  <si>
    <t>14.13.15</t>
  </si>
  <si>
    <t>14.13.16</t>
  </si>
  <si>
    <t>14.13.17</t>
  </si>
  <si>
    <t>14.13.18</t>
  </si>
  <si>
    <t>14.13.19</t>
  </si>
  <si>
    <t>14.13.20</t>
  </si>
  <si>
    <t>14.13.21</t>
  </si>
  <si>
    <t>14.13.22</t>
  </si>
  <si>
    <t>14.13.23</t>
  </si>
  <si>
    <t>14.13.24</t>
  </si>
  <si>
    <t>14.13.25</t>
  </si>
  <si>
    <t>14.13.26</t>
  </si>
  <si>
    <t>14.13.27</t>
  </si>
  <si>
    <t>14.13.28</t>
  </si>
  <si>
    <t>14.13.29</t>
  </si>
  <si>
    <t>14.13.30</t>
  </si>
  <si>
    <t>14.14</t>
  </si>
  <si>
    <t>14.14.1</t>
  </si>
  <si>
    <t>14.14.2</t>
  </si>
  <si>
    <t>14.14.3</t>
  </si>
  <si>
    <t>14.14.4</t>
  </si>
  <si>
    <t>14.14.5</t>
  </si>
  <si>
    <t>14.14.6</t>
  </si>
  <si>
    <t>14.14.7</t>
  </si>
  <si>
    <t>14.14.8</t>
  </si>
  <si>
    <t>14.14.9</t>
  </si>
  <si>
    <t>14.14.10</t>
  </si>
  <si>
    <t>14.14.11</t>
  </si>
  <si>
    <t>14.14.12</t>
  </si>
  <si>
    <t>14.14.13</t>
  </si>
  <si>
    <t>14.14.14</t>
  </si>
  <si>
    <t>14.14.15</t>
  </si>
  <si>
    <t>14.14.16</t>
  </si>
  <si>
    <t>14.14.17</t>
  </si>
  <si>
    <t>15.2.5</t>
  </si>
  <si>
    <t>15.2.6</t>
  </si>
  <si>
    <t>15.4.10</t>
  </si>
  <si>
    <t>15.4.11</t>
  </si>
  <si>
    <t>15.4.12</t>
  </si>
  <si>
    <t>15.5</t>
  </si>
  <si>
    <t>15.5.1</t>
  </si>
  <si>
    <t>15.5.2</t>
  </si>
  <si>
    <t>15.5.3</t>
  </si>
  <si>
    <t>15.5.4</t>
  </si>
  <si>
    <t>15.5.5</t>
  </si>
  <si>
    <t>15.5.6</t>
  </si>
  <si>
    <t>15.5.7</t>
  </si>
  <si>
    <t>15.5.8</t>
  </si>
  <si>
    <t>15.5.9</t>
  </si>
  <si>
    <t>15.5.10</t>
  </si>
  <si>
    <t>15.5.11</t>
  </si>
  <si>
    <t>15.5.12</t>
  </si>
  <si>
    <t>15.5.13</t>
  </si>
  <si>
    <t>15.6</t>
  </si>
  <si>
    <t>15.6.1</t>
  </si>
  <si>
    <t>15.6.2</t>
  </si>
  <si>
    <t>15.6.3</t>
  </si>
  <si>
    <t>15.6.4</t>
  </si>
  <si>
    <t>15.6.5</t>
  </si>
  <si>
    <t>15.6.6</t>
  </si>
  <si>
    <t>15.6.7</t>
  </si>
  <si>
    <t>15.7</t>
  </si>
  <si>
    <t>15.7.1</t>
  </si>
  <si>
    <t>15.7.2</t>
  </si>
  <si>
    <t>15.7.3</t>
  </si>
  <si>
    <t>15.7.4</t>
  </si>
  <si>
    <t>15.7.5</t>
  </si>
  <si>
    <t>15.8</t>
  </si>
  <si>
    <t>15.8.1</t>
  </si>
  <si>
    <t>15.8.2</t>
  </si>
  <si>
    <t>15.8.3</t>
  </si>
  <si>
    <t>15.8.4</t>
  </si>
  <si>
    <t>15.8.5</t>
  </si>
  <si>
    <t>15.8.6</t>
  </si>
  <si>
    <t>15.8.7</t>
  </si>
  <si>
    <t>15.8.8</t>
  </si>
  <si>
    <t>15.8.9</t>
  </si>
  <si>
    <t>15.8.10</t>
  </si>
  <si>
    <t>15.8.11</t>
  </si>
  <si>
    <t>15.8.12</t>
  </si>
  <si>
    <t>15.8.13</t>
  </si>
  <si>
    <t>15.8.14</t>
  </si>
  <si>
    <t>15.8.15</t>
  </si>
  <si>
    <t>15.8.16</t>
  </si>
  <si>
    <t>15.8.17</t>
  </si>
  <si>
    <t>15.8.18</t>
  </si>
  <si>
    <t>15.8.19</t>
  </si>
  <si>
    <t>16.1.5</t>
  </si>
  <si>
    <t>16.1.12</t>
  </si>
  <si>
    <t>16.1.13</t>
  </si>
  <si>
    <t>16.1.14</t>
  </si>
  <si>
    <t>16.1.15</t>
  </si>
  <si>
    <t>16.1.16</t>
  </si>
  <si>
    <t>16.2.1</t>
  </si>
  <si>
    <t>16.2.2</t>
  </si>
  <si>
    <t>16.2.3</t>
  </si>
  <si>
    <t>16.2.4</t>
  </si>
  <si>
    <t>16.2</t>
  </si>
  <si>
    <t>16.3</t>
  </si>
  <si>
    <t>16.3.1</t>
  </si>
  <si>
    <t>16.3.2</t>
  </si>
  <si>
    <t>16.3.3</t>
  </si>
  <si>
    <t>16.3.4</t>
  </si>
  <si>
    <t>16.3.5</t>
  </si>
  <si>
    <t>16.3.6</t>
  </si>
  <si>
    <t>16.3.7</t>
  </si>
  <si>
    <t>16.3.8</t>
  </si>
  <si>
    <t>16.3.9</t>
  </si>
  <si>
    <t>16.3.10</t>
  </si>
  <si>
    <t>16.3.11</t>
  </si>
  <si>
    <t>16.4</t>
  </si>
  <si>
    <t>16.4.1</t>
  </si>
  <si>
    <t>16.4.2</t>
  </si>
  <si>
    <t>16.4.3</t>
  </si>
  <si>
    <t>16.4.4</t>
  </si>
  <si>
    <t>16.4.5</t>
  </si>
  <si>
    <t>16.4.6</t>
  </si>
  <si>
    <t>16.4.7</t>
  </si>
  <si>
    <t>16.4.8</t>
  </si>
  <si>
    <t>16.4.9</t>
  </si>
  <si>
    <t>17.1.4</t>
  </si>
  <si>
    <t>17.1.5</t>
  </si>
  <si>
    <t>17.1.6</t>
  </si>
  <si>
    <t>17.1.7</t>
  </si>
  <si>
    <t>18.1.2</t>
  </si>
  <si>
    <t>18.1.3</t>
  </si>
  <si>
    <t>19.1</t>
  </si>
  <si>
    <t>19.1.1</t>
  </si>
  <si>
    <t>1.2.1</t>
  </si>
  <si>
    <t>1.2.2</t>
  </si>
  <si>
    <t>1.2.3</t>
  </si>
  <si>
    <t>1.2.4</t>
  </si>
  <si>
    <t>1.2.5</t>
  </si>
  <si>
    <t>1.2.6</t>
  </si>
  <si>
    <t>1.2.7</t>
  </si>
  <si>
    <t>2.2</t>
  </si>
  <si>
    <t>UNIDAD MANEJADORA TRABAJO PESADO DE 5.000 CFM DOBLE PARED AISLADO CON POLIURETANO DE 2", ENSAMBLADA MODULARMENTE CON PERFILERIA DE PUENTE TERMICO, PINTURA ELECTROSTATICA GRIS Y CUBIERTA A DOS AGUAS PARA USO EXTERIOR.</t>
  </si>
  <si>
    <t>6.2</t>
  </si>
  <si>
    <t>6.3</t>
  </si>
  <si>
    <t>6.4</t>
  </si>
  <si>
    <t>6.5</t>
  </si>
  <si>
    <t>6.6</t>
  </si>
  <si>
    <t>6.7</t>
  </si>
  <si>
    <t>6.8</t>
  </si>
  <si>
    <t>TOTAL PROYECTO</t>
  </si>
  <si>
    <t>VALOR TOTAL VIG 2025</t>
  </si>
  <si>
    <t>VALOR TOTAL VIG 2026</t>
  </si>
  <si>
    <t>VALOR TOTAL VIG 2027</t>
  </si>
  <si>
    <t>PRECIO REFERENCIA</t>
  </si>
  <si>
    <t>FORMATO 10 - PROPUESTA ECONOMICA-  ADECUACIÓN Y AMPLIACIÓN DE LOS SERVICIOS DE APOYO DIAGNOSTICO Y ATENCIÓN A LA MUJER 
DE LA CLINICA DE LA MAMA EN LA 
IPS LA RIVERA ADSCRITA A LA RED DE SALUD DEL NORTE ESE - CALI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</si>
</sst>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&quot;$&quot;* #,##0_-;\-&quot;$&quot;* #,##0_-;_-&quot;$&quot;* &quot;-&quot;_-;_-@_-"/>
    <numFmt numFmtId="165" formatCode="_ * #,##0.00_ ;_ * \-#,##0.00_ ;_ * &quot;-&quot;??_ ;_ @_ "/>
    <numFmt numFmtId="166" formatCode="_ * #,##0_ ;_ * \-#,##0_ ;_ * &quot;-&quot;??_ ;_ @_ "/>
    <numFmt numFmtId="167" formatCode="_-&quot;$&quot;* #,##0.00_-;\-&quot;$&quot;* #,##0.00_-;_-&quot;$&quot;* &quot;-&quot;_-;_-@_-"/>
    <numFmt numFmtId="168" formatCode="0.0%"/>
    <numFmt numFmtId="169" formatCode="_-* #,##0\ _€_-;\-* #,##0\ _€_-;_-* &quot;-&quot;??\ _€_-;_-@_-"/>
    <numFmt numFmtId="170" formatCode="General\ "/>
    <numFmt numFmtId="172" formatCode="_-* #,##0_-;\-* #,##0_-;_-* &quot;-&quot;??_-;_-@_-"/>
    <numFmt numFmtId="173" formatCode="_-* #,##0.0_-;\-* #,##0.0_-;_-* &quot;-&quot;??_-;_-@_-"/>
  </numFmts>
  <fonts count="19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8"/>
      <name val="Calibri"/>
      <family val="2"/>
      <scheme val="minor"/>
    </font>
    <font>
      <sz val="11"/>
      <color indexed="8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 tint="0.249977111117893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8" fillId="0" borderId="0"/>
    <xf numFmtId="43" fontId="8" fillId="0" borderId="0" applyFont="0" applyFill="0" applyBorder="0" applyAlignment="0" applyProtection="0"/>
    <xf numFmtId="170" fontId="10" fillId="0" borderId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239">
    <xf numFmtId="0" fontId="0" fillId="0" borderId="0" xfId="0"/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/>
    </xf>
    <xf numFmtId="0" fontId="11" fillId="6" borderId="0" xfId="0" applyFont="1" applyFill="1" applyAlignment="1">
      <alignment vertical="center"/>
    </xf>
    <xf numFmtId="0" fontId="13" fillId="0" borderId="0" xfId="0" applyFont="1" applyAlignment="1">
      <alignment vertical="center"/>
    </xf>
    <xf numFmtId="164" fontId="11" fillId="0" borderId="0" xfId="1" applyFont="1" applyBorder="1" applyAlignment="1">
      <alignment vertical="center" wrapText="1"/>
    </xf>
    <xf numFmtId="168" fontId="11" fillId="0" borderId="1" xfId="0" applyNumberFormat="1" applyFont="1" applyBorder="1" applyAlignment="1">
      <alignment horizontal="right" vertical="center" wrapText="1"/>
    </xf>
    <xf numFmtId="164" fontId="11" fillId="0" borderId="1" xfId="1" applyFont="1" applyFill="1" applyBorder="1" applyAlignment="1">
      <alignment vertical="center" wrapText="1"/>
    </xf>
    <xf numFmtId="168" fontId="11" fillId="0" borderId="1" xfId="2" applyNumberFormat="1" applyFont="1" applyFill="1" applyBorder="1" applyAlignment="1">
      <alignment horizontal="right" vertical="center" wrapText="1"/>
    </xf>
    <xf numFmtId="164" fontId="14" fillId="5" borderId="0" xfId="1" applyFont="1" applyFill="1" applyBorder="1" applyAlignment="1">
      <alignment vertical="center" wrapText="1"/>
    </xf>
    <xf numFmtId="168" fontId="11" fillId="0" borderId="1" xfId="0" applyNumberFormat="1" applyFont="1" applyBorder="1" applyAlignment="1">
      <alignment horizontal="center" vertical="center" wrapText="1"/>
    </xf>
    <xf numFmtId="164" fontId="11" fillId="0" borderId="3" xfId="1" applyFont="1" applyFill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12" fillId="8" borderId="1" xfId="0" applyFont="1" applyFill="1" applyBorder="1" applyAlignment="1">
      <alignment horizontal="center" vertical="center" wrapText="1"/>
    </xf>
    <xf numFmtId="164" fontId="11" fillId="0" borderId="0" xfId="0" applyNumberFormat="1" applyFont="1" applyAlignment="1">
      <alignment vertical="center"/>
    </xf>
    <xf numFmtId="0" fontId="11" fillId="0" borderId="4" xfId="0" applyFont="1" applyBorder="1" applyAlignment="1">
      <alignment vertical="center"/>
    </xf>
    <xf numFmtId="0" fontId="12" fillId="0" borderId="5" xfId="0" applyFont="1" applyBorder="1" applyAlignment="1">
      <alignment horizontal="center" vertical="center" wrapText="1"/>
    </xf>
    <xf numFmtId="0" fontId="11" fillId="0" borderId="7" xfId="0" applyFont="1" applyBorder="1" applyAlignment="1">
      <alignment vertical="center"/>
    </xf>
    <xf numFmtId="0" fontId="11" fillId="0" borderId="8" xfId="0" applyFont="1" applyBorder="1" applyAlignment="1">
      <alignment vertical="center"/>
    </xf>
    <xf numFmtId="0" fontId="12" fillId="8" borderId="9" xfId="0" applyFont="1" applyFill="1" applyBorder="1" applyAlignment="1">
      <alignment horizontal="center" vertical="center" wrapText="1"/>
    </xf>
    <xf numFmtId="0" fontId="12" fillId="8" borderId="3" xfId="0" applyFont="1" applyFill="1" applyBorder="1" applyAlignment="1">
      <alignment horizontal="center" vertical="center" wrapText="1"/>
    </xf>
    <xf numFmtId="0" fontId="11" fillId="0" borderId="8" xfId="0" applyFont="1" applyBorder="1" applyAlignment="1">
      <alignment vertical="center" wrapText="1"/>
    </xf>
    <xf numFmtId="0" fontId="13" fillId="0" borderId="7" xfId="0" applyFont="1" applyBorder="1" applyAlignment="1">
      <alignment vertical="center"/>
    </xf>
    <xf numFmtId="164" fontId="14" fillId="5" borderId="8" xfId="1" applyFont="1" applyFill="1" applyBorder="1" applyAlignment="1">
      <alignment vertical="center" wrapText="1"/>
    </xf>
    <xf numFmtId="0" fontId="11" fillId="0" borderId="10" xfId="0" applyFont="1" applyBorder="1" applyAlignment="1">
      <alignment vertical="center"/>
    </xf>
    <xf numFmtId="0" fontId="11" fillId="0" borderId="11" xfId="0" applyFont="1" applyBorder="1" applyAlignment="1">
      <alignment horizontal="center" vertical="center" wrapText="1"/>
    </xf>
    <xf numFmtId="0" fontId="11" fillId="0" borderId="11" xfId="0" applyFont="1" applyBorder="1" applyAlignment="1">
      <alignment vertical="center" wrapText="1"/>
    </xf>
    <xf numFmtId="0" fontId="11" fillId="0" borderId="11" xfId="0" applyFont="1" applyBorder="1" applyAlignment="1">
      <alignment vertical="center"/>
    </xf>
    <xf numFmtId="0" fontId="12" fillId="4" borderId="1" xfId="0" applyFont="1" applyFill="1" applyBorder="1" applyAlignment="1">
      <alignment horizontal="center" vertical="center" wrapText="1"/>
    </xf>
    <xf numFmtId="164" fontId="12" fillId="4" borderId="1" xfId="1" applyFont="1" applyFill="1" applyBorder="1" applyAlignment="1">
      <alignment vertical="center" wrapText="1"/>
    </xf>
    <xf numFmtId="0" fontId="11" fillId="0" borderId="1" xfId="0" applyFont="1" applyBorder="1" applyAlignment="1">
      <alignment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vertical="center" wrapText="1"/>
    </xf>
    <xf numFmtId="166" fontId="12" fillId="2" borderId="1" xfId="0" applyNumberFormat="1" applyFont="1" applyFill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vertical="center" wrapText="1"/>
    </xf>
    <xf numFmtId="164" fontId="11" fillId="0" borderId="1" xfId="1" applyFont="1" applyBorder="1" applyAlignment="1">
      <alignment vertical="center" wrapText="1"/>
    </xf>
    <xf numFmtId="166" fontId="11" fillId="0" borderId="1" xfId="0" applyNumberFormat="1" applyFont="1" applyBorder="1" applyAlignment="1">
      <alignment vertical="center" wrapText="1"/>
    </xf>
    <xf numFmtId="165" fontId="11" fillId="0" borderId="1" xfId="0" applyNumberFormat="1" applyFont="1" applyBorder="1" applyAlignment="1">
      <alignment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164" fontId="12" fillId="2" borderId="1" xfId="1" applyFont="1" applyFill="1" applyBorder="1" applyAlignment="1">
      <alignment vertical="center" wrapText="1"/>
    </xf>
    <xf numFmtId="164" fontId="11" fillId="0" borderId="1" xfId="1" applyFont="1" applyFill="1" applyBorder="1" applyAlignment="1" applyProtection="1">
      <alignment horizontal="right" vertical="center" wrapText="1"/>
      <protection hidden="1"/>
    </xf>
    <xf numFmtId="164" fontId="11" fillId="0" borderId="1" xfId="1" applyFont="1" applyBorder="1" applyAlignment="1" applyProtection="1">
      <alignment horizontal="right" vertical="center" wrapText="1"/>
      <protection hidden="1"/>
    </xf>
    <xf numFmtId="164" fontId="12" fillId="7" borderId="1" xfId="1" applyFont="1" applyFill="1" applyBorder="1" applyAlignment="1">
      <alignment vertical="center" wrapText="1"/>
    </xf>
    <xf numFmtId="164" fontId="11" fillId="4" borderId="1" xfId="1" applyFont="1" applyFill="1" applyBorder="1" applyAlignment="1">
      <alignment vertical="center" wrapText="1"/>
    </xf>
    <xf numFmtId="164" fontId="11" fillId="2" borderId="1" xfId="1" applyFont="1" applyFill="1" applyBorder="1" applyAlignment="1">
      <alignment vertical="center" wrapText="1"/>
    </xf>
    <xf numFmtId="3" fontId="11" fillId="4" borderId="1" xfId="0" applyNumberFormat="1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43" fontId="11" fillId="0" borderId="1" xfId="8" applyFont="1" applyBorder="1" applyAlignment="1">
      <alignment vertical="center" wrapText="1"/>
    </xf>
    <xf numFmtId="43" fontId="11" fillId="0" borderId="1" xfId="8" applyFont="1" applyBorder="1" applyAlignment="1">
      <alignment vertical="center"/>
    </xf>
    <xf numFmtId="167" fontId="11" fillId="0" borderId="1" xfId="0" applyNumberFormat="1" applyFont="1" applyBorder="1" applyAlignment="1">
      <alignment vertical="center"/>
    </xf>
    <xf numFmtId="0" fontId="12" fillId="4" borderId="1" xfId="0" applyFont="1" applyFill="1" applyBorder="1" applyAlignment="1">
      <alignment vertical="center" wrapText="1"/>
    </xf>
    <xf numFmtId="172" fontId="11" fillId="0" borderId="1" xfId="8" applyNumberFormat="1" applyFont="1" applyBorder="1" applyAlignment="1">
      <alignment vertical="center" wrapText="1"/>
    </xf>
    <xf numFmtId="0" fontId="15" fillId="0" borderId="1" xfId="0" applyFont="1" applyBorder="1"/>
    <xf numFmtId="0" fontId="15" fillId="0" borderId="1" xfId="0" applyFont="1" applyBorder="1" applyAlignment="1">
      <alignment vertical="center" wrapText="1"/>
    </xf>
    <xf numFmtId="4" fontId="11" fillId="4" borderId="1" xfId="0" applyNumberFormat="1" applyFont="1" applyFill="1" applyBorder="1" applyAlignment="1">
      <alignment vertical="center" wrapText="1"/>
    </xf>
    <xf numFmtId="167" fontId="12" fillId="2" borderId="1" xfId="1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 applyProtection="1">
      <alignment vertical="center" wrapText="1"/>
      <protection hidden="1"/>
    </xf>
    <xf numFmtId="0" fontId="12" fillId="2" borderId="1" xfId="1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 applyProtection="1">
      <alignment horizontal="left" vertical="center" wrapText="1"/>
      <protection hidden="1"/>
    </xf>
    <xf numFmtId="9" fontId="11" fillId="0" borderId="1" xfId="0" applyNumberFormat="1" applyFont="1" applyBorder="1" applyAlignment="1">
      <alignment vertical="center" wrapText="1"/>
    </xf>
    <xf numFmtId="164" fontId="12" fillId="4" borderId="1" xfId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164" fontId="14" fillId="9" borderId="8" xfId="1" applyFont="1" applyFill="1" applyBorder="1" applyAlignment="1">
      <alignment vertical="center" wrapText="1"/>
    </xf>
    <xf numFmtId="0" fontId="1" fillId="0" borderId="7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2" fillId="8" borderId="13" xfId="0" applyFont="1" applyFill="1" applyBorder="1" applyAlignment="1">
      <alignment horizontal="center" vertical="center" wrapText="1"/>
    </xf>
    <xf numFmtId="0" fontId="12" fillId="2" borderId="13" xfId="0" applyFont="1" applyFill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1" fillId="4" borderId="13" xfId="0" applyFont="1" applyFill="1" applyBorder="1" applyAlignment="1">
      <alignment horizontal="center" vertical="center" wrapText="1"/>
    </xf>
    <xf numFmtId="0" fontId="16" fillId="0" borderId="13" xfId="0" applyFont="1" applyBorder="1" applyAlignment="1" applyProtection="1">
      <alignment horizontal="center" vertical="center" wrapText="1"/>
      <protection hidden="1"/>
    </xf>
    <xf numFmtId="0" fontId="11" fillId="0" borderId="7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164" fontId="12" fillId="4" borderId="3" xfId="1" applyFont="1" applyFill="1" applyBorder="1" applyAlignment="1">
      <alignment vertical="center" wrapText="1"/>
    </xf>
    <xf numFmtId="0" fontId="12" fillId="2" borderId="9" xfId="0" applyFont="1" applyFill="1" applyBorder="1" applyAlignment="1">
      <alignment vertical="center" wrapText="1"/>
    </xf>
    <xf numFmtId="166" fontId="12" fillId="2" borderId="3" xfId="0" applyNumberFormat="1" applyFont="1" applyFill="1" applyBorder="1" applyAlignment="1">
      <alignment vertical="center" wrapText="1"/>
    </xf>
    <xf numFmtId="2" fontId="11" fillId="3" borderId="9" xfId="0" applyNumberFormat="1" applyFont="1" applyFill="1" applyBorder="1" applyAlignment="1">
      <alignment vertical="center" wrapText="1"/>
    </xf>
    <xf numFmtId="164" fontId="11" fillId="0" borderId="3" xfId="1" applyFont="1" applyBorder="1" applyAlignment="1">
      <alignment vertical="center" wrapText="1"/>
    </xf>
    <xf numFmtId="0" fontId="11" fillId="3" borderId="9" xfId="0" applyFont="1" applyFill="1" applyBorder="1" applyAlignment="1">
      <alignment vertical="center" wrapText="1"/>
    </xf>
    <xf numFmtId="0" fontId="11" fillId="0" borderId="9" xfId="0" applyFont="1" applyBorder="1" applyAlignment="1">
      <alignment vertical="center" wrapText="1"/>
    </xf>
    <xf numFmtId="165" fontId="11" fillId="0" borderId="3" xfId="0" applyNumberFormat="1" applyFont="1" applyBorder="1" applyAlignment="1">
      <alignment vertical="center" wrapText="1"/>
    </xf>
    <xf numFmtId="2" fontId="12" fillId="2" borderId="9" xfId="0" applyNumberFormat="1" applyFont="1" applyFill="1" applyBorder="1" applyAlignment="1">
      <alignment vertical="center" wrapText="1"/>
    </xf>
    <xf numFmtId="164" fontId="12" fillId="2" borderId="3" xfId="1" applyFont="1" applyFill="1" applyBorder="1" applyAlignment="1">
      <alignment vertical="center" wrapText="1"/>
    </xf>
    <xf numFmtId="164" fontId="11" fillId="0" borderId="3" xfId="1" applyFont="1" applyBorder="1" applyAlignment="1" applyProtection="1">
      <alignment horizontal="right" vertical="center" wrapText="1"/>
      <protection hidden="1"/>
    </xf>
    <xf numFmtId="2" fontId="11" fillId="0" borderId="9" xfId="0" applyNumberFormat="1" applyFont="1" applyBorder="1" applyAlignment="1">
      <alignment vertical="center" wrapText="1"/>
    </xf>
    <xf numFmtId="164" fontId="12" fillId="7" borderId="3" xfId="1" applyFont="1" applyFill="1" applyBorder="1" applyAlignment="1">
      <alignment vertical="center" wrapText="1"/>
    </xf>
    <xf numFmtId="164" fontId="11" fillId="4" borderId="3" xfId="1" applyFont="1" applyFill="1" applyBorder="1" applyAlignment="1">
      <alignment vertical="center" wrapText="1"/>
    </xf>
    <xf numFmtId="3" fontId="11" fillId="4" borderId="3" xfId="0" applyNumberFormat="1" applyFont="1" applyFill="1" applyBorder="1" applyAlignment="1">
      <alignment vertical="center" wrapText="1"/>
    </xf>
    <xf numFmtId="0" fontId="11" fillId="2" borderId="9" xfId="0" applyFont="1" applyFill="1" applyBorder="1" applyAlignment="1">
      <alignment vertical="center" wrapText="1"/>
    </xf>
    <xf numFmtId="166" fontId="11" fillId="0" borderId="3" xfId="0" applyNumberFormat="1" applyFont="1" applyBorder="1" applyAlignment="1">
      <alignment vertical="center" wrapText="1"/>
    </xf>
    <xf numFmtId="172" fontId="11" fillId="0" borderId="9" xfId="8" applyNumberFormat="1" applyFont="1" applyFill="1" applyBorder="1" applyAlignment="1">
      <alignment vertical="center" wrapText="1"/>
    </xf>
    <xf numFmtId="43" fontId="11" fillId="0" borderId="9" xfId="1" applyNumberFormat="1" applyFont="1" applyFill="1" applyBorder="1" applyAlignment="1">
      <alignment vertical="center" wrapText="1"/>
    </xf>
    <xf numFmtId="0" fontId="11" fillId="4" borderId="9" xfId="0" applyFont="1" applyFill="1" applyBorder="1" applyAlignment="1">
      <alignment vertical="center" wrapText="1"/>
    </xf>
    <xf numFmtId="2" fontId="11" fillId="2" borderId="9" xfId="0" applyNumberFormat="1" applyFont="1" applyFill="1" applyBorder="1" applyAlignment="1">
      <alignment vertical="center" wrapText="1"/>
    </xf>
    <xf numFmtId="1" fontId="11" fillId="3" borderId="9" xfId="0" applyNumberFormat="1" applyFont="1" applyFill="1" applyBorder="1" applyAlignment="1">
      <alignment vertical="center" wrapText="1"/>
    </xf>
    <xf numFmtId="43" fontId="11" fillId="3" borderId="9" xfId="8" applyFont="1" applyFill="1" applyBorder="1" applyAlignment="1">
      <alignment vertical="center" wrapText="1"/>
    </xf>
    <xf numFmtId="165" fontId="11" fillId="3" borderId="9" xfId="0" applyNumberFormat="1" applyFont="1" applyFill="1" applyBorder="1" applyAlignment="1">
      <alignment vertical="center" wrapText="1"/>
    </xf>
    <xf numFmtId="4" fontId="11" fillId="4" borderId="3" xfId="0" applyNumberFormat="1" applyFont="1" applyFill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164" fontId="11" fillId="0" borderId="3" xfId="1" applyFont="1" applyFill="1" applyBorder="1" applyAlignment="1" applyProtection="1">
      <alignment horizontal="right" vertical="center" wrapText="1"/>
      <protection hidden="1"/>
    </xf>
    <xf numFmtId="2" fontId="12" fillId="2" borderId="9" xfId="0" applyNumberFormat="1" applyFont="1" applyFill="1" applyBorder="1" applyAlignment="1">
      <alignment horizontal="right" vertical="center" wrapText="1"/>
    </xf>
    <xf numFmtId="43" fontId="11" fillId="0" borderId="3" xfId="8" applyFont="1" applyBorder="1" applyAlignment="1">
      <alignment vertical="center" wrapText="1"/>
    </xf>
    <xf numFmtId="0" fontId="11" fillId="0" borderId="9" xfId="0" applyFont="1" applyBorder="1" applyAlignment="1">
      <alignment horizontal="right" vertical="center" wrapText="1"/>
    </xf>
    <xf numFmtId="164" fontId="12" fillId="4" borderId="3" xfId="1" applyFont="1" applyFill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164" fontId="11" fillId="0" borderId="8" xfId="1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4" fillId="5" borderId="0" xfId="0" applyFont="1" applyFill="1" applyAlignment="1">
      <alignment vertical="center" wrapText="1"/>
    </xf>
    <xf numFmtId="44" fontId="11" fillId="0" borderId="8" xfId="7" applyFont="1" applyBorder="1" applyAlignment="1">
      <alignment vertical="center"/>
    </xf>
    <xf numFmtId="0" fontId="11" fillId="0" borderId="13" xfId="0" applyFont="1" applyBorder="1" applyAlignment="1">
      <alignment vertical="center"/>
    </xf>
    <xf numFmtId="164" fontId="12" fillId="4" borderId="9" xfId="1" applyFont="1" applyFill="1" applyBorder="1" applyAlignment="1">
      <alignment vertical="center" wrapText="1"/>
    </xf>
    <xf numFmtId="166" fontId="12" fillId="2" borderId="9" xfId="0" applyNumberFormat="1" applyFont="1" applyFill="1" applyBorder="1" applyAlignment="1">
      <alignment vertical="center" wrapText="1"/>
    </xf>
    <xf numFmtId="164" fontId="11" fillId="0" borderId="9" xfId="1" applyFont="1" applyBorder="1" applyAlignment="1">
      <alignment vertical="center" wrapText="1"/>
    </xf>
    <xf numFmtId="165" fontId="11" fillId="0" borderId="9" xfId="0" applyNumberFormat="1" applyFont="1" applyBorder="1" applyAlignment="1">
      <alignment vertical="center" wrapText="1"/>
    </xf>
    <xf numFmtId="164" fontId="12" fillId="2" borderId="9" xfId="1" applyFont="1" applyFill="1" applyBorder="1" applyAlignment="1">
      <alignment vertical="center" wrapText="1"/>
    </xf>
    <xf numFmtId="164" fontId="11" fillId="0" borderId="9" xfId="1" applyFont="1" applyBorder="1" applyAlignment="1" applyProtection="1">
      <alignment horizontal="right" vertical="center" wrapText="1"/>
      <protection hidden="1"/>
    </xf>
    <xf numFmtId="164" fontId="12" fillId="7" borderId="9" xfId="1" applyFont="1" applyFill="1" applyBorder="1" applyAlignment="1">
      <alignment vertical="center" wrapText="1"/>
    </xf>
    <xf numFmtId="0" fontId="11" fillId="0" borderId="9" xfId="0" applyFont="1" applyBorder="1" applyAlignment="1">
      <alignment vertical="center"/>
    </xf>
    <xf numFmtId="164" fontId="11" fillId="4" borderId="9" xfId="1" applyFont="1" applyFill="1" applyBorder="1" applyAlignment="1">
      <alignment vertical="center" wrapText="1"/>
    </xf>
    <xf numFmtId="3" fontId="11" fillId="4" borderId="9" xfId="0" applyNumberFormat="1" applyFont="1" applyFill="1" applyBorder="1" applyAlignment="1">
      <alignment vertical="center" wrapText="1"/>
    </xf>
    <xf numFmtId="166" fontId="11" fillId="0" borderId="9" xfId="0" applyNumberFormat="1" applyFont="1" applyBorder="1" applyAlignment="1">
      <alignment vertical="center" wrapText="1"/>
    </xf>
    <xf numFmtId="173" fontId="11" fillId="0" borderId="9" xfId="8" applyNumberFormat="1" applyFont="1" applyFill="1" applyBorder="1" applyAlignment="1">
      <alignment vertical="center" wrapText="1"/>
    </xf>
    <xf numFmtId="43" fontId="11" fillId="0" borderId="9" xfId="8" applyFont="1" applyFill="1" applyBorder="1" applyAlignment="1">
      <alignment vertical="center" wrapText="1"/>
    </xf>
    <xf numFmtId="43" fontId="11" fillId="0" borderId="9" xfId="8" applyFont="1" applyBorder="1" applyAlignment="1">
      <alignment vertical="center"/>
    </xf>
    <xf numFmtId="173" fontId="11" fillId="0" borderId="9" xfId="8" applyNumberFormat="1" applyFont="1" applyBorder="1" applyAlignment="1">
      <alignment vertical="center" wrapText="1"/>
    </xf>
    <xf numFmtId="43" fontId="11" fillId="0" borderId="9" xfId="8" applyFont="1" applyBorder="1" applyAlignment="1">
      <alignment vertical="center" wrapText="1"/>
    </xf>
    <xf numFmtId="167" fontId="11" fillId="0" borderId="9" xfId="1" applyNumberFormat="1" applyFont="1" applyBorder="1" applyAlignment="1">
      <alignment vertical="center" wrapText="1"/>
    </xf>
    <xf numFmtId="3" fontId="11" fillId="0" borderId="9" xfId="0" applyNumberFormat="1" applyFont="1" applyBorder="1" applyAlignment="1">
      <alignment vertical="center"/>
    </xf>
    <xf numFmtId="164" fontId="11" fillId="0" borderId="9" xfId="1" applyFont="1" applyFill="1" applyBorder="1" applyAlignment="1">
      <alignment vertical="center" wrapText="1"/>
    </xf>
    <xf numFmtId="4" fontId="11" fillId="4" borderId="9" xfId="0" applyNumberFormat="1" applyFont="1" applyFill="1" applyBorder="1" applyAlignment="1">
      <alignment vertical="center" wrapText="1"/>
    </xf>
    <xf numFmtId="43" fontId="11" fillId="0" borderId="9" xfId="8" applyFont="1" applyBorder="1" applyAlignment="1" applyProtection="1">
      <alignment horizontal="right" vertical="center" wrapText="1"/>
      <protection hidden="1"/>
    </xf>
    <xf numFmtId="43" fontId="11" fillId="0" borderId="9" xfId="8" applyFont="1" applyFill="1" applyBorder="1" applyAlignment="1" applyProtection="1">
      <alignment horizontal="right" vertical="center" wrapText="1"/>
      <protection hidden="1"/>
    </xf>
    <xf numFmtId="172" fontId="11" fillId="0" borderId="9" xfId="8" applyNumberFormat="1" applyFont="1" applyBorder="1" applyAlignment="1">
      <alignment vertical="center" wrapText="1"/>
    </xf>
    <xf numFmtId="164" fontId="12" fillId="4" borderId="9" xfId="1" applyFont="1" applyFill="1" applyBorder="1" applyAlignment="1">
      <alignment horizontal="center" vertical="center" wrapText="1"/>
    </xf>
    <xf numFmtId="164" fontId="14" fillId="5" borderId="7" xfId="1" applyFont="1" applyFill="1" applyBorder="1" applyAlignment="1">
      <alignment vertical="center" wrapText="1"/>
    </xf>
    <xf numFmtId="164" fontId="12" fillId="4" borderId="13" xfId="1" applyFont="1" applyFill="1" applyBorder="1" applyAlignment="1">
      <alignment vertical="center" wrapText="1"/>
    </xf>
    <xf numFmtId="166" fontId="12" fillId="2" borderId="13" xfId="0" applyNumberFormat="1" applyFont="1" applyFill="1" applyBorder="1" applyAlignment="1">
      <alignment vertical="center" wrapText="1"/>
    </xf>
    <xf numFmtId="164" fontId="11" fillId="0" borderId="13" xfId="1" applyFont="1" applyBorder="1" applyAlignment="1">
      <alignment vertical="center" wrapText="1"/>
    </xf>
    <xf numFmtId="165" fontId="11" fillId="0" borderId="13" xfId="0" applyNumberFormat="1" applyFont="1" applyBorder="1" applyAlignment="1">
      <alignment vertical="center" wrapText="1"/>
    </xf>
    <xf numFmtId="164" fontId="12" fillId="2" borderId="13" xfId="1" applyFont="1" applyFill="1" applyBorder="1" applyAlignment="1">
      <alignment vertical="center" wrapText="1"/>
    </xf>
    <xf numFmtId="164" fontId="11" fillId="0" borderId="13" xfId="1" applyFont="1" applyBorder="1" applyAlignment="1" applyProtection="1">
      <alignment horizontal="right" vertical="center" wrapText="1"/>
      <protection hidden="1"/>
    </xf>
    <xf numFmtId="164" fontId="12" fillId="7" borderId="13" xfId="1" applyFont="1" applyFill="1" applyBorder="1" applyAlignment="1">
      <alignment vertical="center" wrapText="1"/>
    </xf>
    <xf numFmtId="164" fontId="11" fillId="4" borderId="13" xfId="1" applyFont="1" applyFill="1" applyBorder="1" applyAlignment="1">
      <alignment vertical="center" wrapText="1"/>
    </xf>
    <xf numFmtId="3" fontId="11" fillId="4" borderId="13" xfId="0" applyNumberFormat="1" applyFont="1" applyFill="1" applyBorder="1" applyAlignment="1">
      <alignment vertical="center" wrapText="1"/>
    </xf>
    <xf numFmtId="166" fontId="11" fillId="0" borderId="13" xfId="0" applyNumberFormat="1" applyFont="1" applyBorder="1" applyAlignment="1">
      <alignment vertical="center" wrapText="1"/>
    </xf>
    <xf numFmtId="164" fontId="11" fillId="0" borderId="13" xfId="0" applyNumberFormat="1" applyFont="1" applyBorder="1" applyAlignment="1">
      <alignment vertical="center"/>
    </xf>
    <xf numFmtId="164" fontId="11" fillId="0" borderId="13" xfId="1" applyFont="1" applyFill="1" applyBorder="1" applyAlignment="1">
      <alignment vertical="center" wrapText="1"/>
    </xf>
    <xf numFmtId="4" fontId="11" fillId="4" borderId="13" xfId="0" applyNumberFormat="1" applyFont="1" applyFill="1" applyBorder="1" applyAlignment="1">
      <alignment vertical="center" wrapText="1"/>
    </xf>
    <xf numFmtId="164" fontId="11" fillId="0" borderId="13" xfId="0" applyNumberFormat="1" applyFont="1" applyBorder="1" applyAlignment="1">
      <alignment vertical="center" wrapText="1"/>
    </xf>
    <xf numFmtId="164" fontId="12" fillId="4" borderId="13" xfId="1" applyFont="1" applyFill="1" applyBorder="1" applyAlignment="1">
      <alignment horizontal="center" vertical="center" wrapText="1"/>
    </xf>
    <xf numFmtId="164" fontId="11" fillId="0" borderId="9" xfId="0" applyNumberFormat="1" applyFont="1" applyBorder="1" applyAlignment="1">
      <alignment vertical="center"/>
    </xf>
    <xf numFmtId="164" fontId="11" fillId="0" borderId="9" xfId="1" applyFont="1" applyFill="1" applyBorder="1" applyAlignment="1" applyProtection="1">
      <alignment horizontal="right" vertical="center" wrapText="1"/>
      <protection hidden="1"/>
    </xf>
    <xf numFmtId="44" fontId="1" fillId="0" borderId="8" xfId="7" applyFont="1" applyFill="1" applyBorder="1" applyAlignment="1">
      <alignment vertical="center"/>
    </xf>
    <xf numFmtId="0" fontId="7" fillId="8" borderId="14" xfId="0" applyFont="1" applyFill="1" applyBorder="1" applyAlignment="1">
      <alignment vertical="center" wrapText="1"/>
    </xf>
    <xf numFmtId="166" fontId="12" fillId="7" borderId="1" xfId="0" applyNumberFormat="1" applyFont="1" applyFill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9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64" fontId="11" fillId="0" borderId="1" xfId="1" applyFont="1" applyBorder="1" applyAlignment="1" applyProtection="1">
      <alignment vertical="center" wrapText="1"/>
      <protection hidden="1"/>
    </xf>
    <xf numFmtId="164" fontId="11" fillId="0" borderId="13" xfId="1" applyFont="1" applyBorder="1" applyAlignment="1" applyProtection="1">
      <alignment vertical="center" wrapText="1"/>
      <protection hidden="1"/>
    </xf>
    <xf numFmtId="164" fontId="11" fillId="0" borderId="9" xfId="1" applyFont="1" applyBorder="1" applyAlignment="1" applyProtection="1">
      <alignment vertical="center" wrapText="1"/>
      <protection hidden="1"/>
    </xf>
    <xf numFmtId="164" fontId="11" fillId="0" borderId="3" xfId="1" applyFont="1" applyBorder="1" applyAlignment="1" applyProtection="1">
      <alignment vertical="center" wrapText="1"/>
      <protection hidden="1"/>
    </xf>
    <xf numFmtId="169" fontId="11" fillId="0" borderId="0" xfId="0" applyNumberFormat="1" applyFont="1" applyAlignment="1">
      <alignment vertical="center" wrapText="1"/>
    </xf>
    <xf numFmtId="164" fontId="11" fillId="0" borderId="0" xfId="0" applyNumberFormat="1" applyFont="1" applyAlignment="1">
      <alignment vertical="center" wrapText="1"/>
    </xf>
    <xf numFmtId="0" fontId="7" fillId="8" borderId="18" xfId="0" applyFont="1" applyFill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2" fillId="0" borderId="9" xfId="0" applyFont="1" applyBorder="1" applyAlignment="1">
      <alignment vertical="center"/>
    </xf>
    <xf numFmtId="49" fontId="11" fillId="0" borderId="9" xfId="0" applyNumberFormat="1" applyFont="1" applyBorder="1" applyAlignment="1">
      <alignment horizontal="right" vertical="center"/>
    </xf>
    <xf numFmtId="0" fontId="6" fillId="0" borderId="9" xfId="0" applyFont="1" applyBorder="1" applyAlignment="1">
      <alignment vertical="center"/>
    </xf>
    <xf numFmtId="49" fontId="6" fillId="0" borderId="9" xfId="0" applyNumberFormat="1" applyFont="1" applyBorder="1" applyAlignment="1">
      <alignment horizontal="right" vertical="center"/>
    </xf>
    <xf numFmtId="0" fontId="13" fillId="0" borderId="9" xfId="0" applyFont="1" applyBorder="1" applyAlignment="1">
      <alignment vertical="center"/>
    </xf>
    <xf numFmtId="0" fontId="12" fillId="0" borderId="0" xfId="0" applyFont="1" applyAlignment="1">
      <alignment vertical="center" wrapText="1"/>
    </xf>
    <xf numFmtId="0" fontId="11" fillId="0" borderId="0" xfId="0" applyFont="1" applyAlignment="1">
      <alignment horizontal="right" vertical="center" wrapText="1"/>
    </xf>
    <xf numFmtId="166" fontId="12" fillId="0" borderId="1" xfId="0" applyNumberFormat="1" applyFont="1" applyBorder="1" applyAlignment="1">
      <alignment vertical="center" wrapText="1"/>
    </xf>
    <xf numFmtId="164" fontId="12" fillId="0" borderId="3" xfId="1" applyFont="1" applyFill="1" applyBorder="1" applyAlignment="1">
      <alignment vertical="center" wrapText="1"/>
    </xf>
    <xf numFmtId="164" fontId="12" fillId="0" borderId="9" xfId="1" applyFont="1" applyFill="1" applyBorder="1" applyAlignment="1">
      <alignment vertical="center" wrapText="1"/>
    </xf>
    <xf numFmtId="164" fontId="12" fillId="0" borderId="1" xfId="1" applyFont="1" applyFill="1" applyBorder="1" applyAlignment="1">
      <alignment vertical="center" wrapText="1"/>
    </xf>
    <xf numFmtId="164" fontId="12" fillId="0" borderId="13" xfId="1" applyFont="1" applyFill="1" applyBorder="1" applyAlignment="1">
      <alignment vertical="center" wrapText="1"/>
    </xf>
    <xf numFmtId="164" fontId="14" fillId="10" borderId="3" xfId="1" applyFont="1" applyFill="1" applyBorder="1" applyAlignment="1">
      <alignment vertical="center" wrapText="1"/>
    </xf>
    <xf numFmtId="164" fontId="14" fillId="10" borderId="9" xfId="1" applyFont="1" applyFill="1" applyBorder="1" applyAlignment="1">
      <alignment vertical="center" wrapText="1"/>
    </xf>
    <xf numFmtId="164" fontId="14" fillId="10" borderId="1" xfId="1" applyFont="1" applyFill="1" applyBorder="1" applyAlignment="1">
      <alignment vertical="center" wrapText="1"/>
    </xf>
    <xf numFmtId="164" fontId="14" fillId="10" borderId="13" xfId="1" applyFont="1" applyFill="1" applyBorder="1" applyAlignment="1">
      <alignment vertical="center" wrapText="1"/>
    </xf>
    <xf numFmtId="43" fontId="11" fillId="0" borderId="1" xfId="8" applyFont="1" applyFill="1" applyBorder="1" applyAlignment="1">
      <alignment vertical="center" wrapText="1"/>
    </xf>
    <xf numFmtId="172" fontId="11" fillId="0" borderId="1" xfId="8" applyNumberFormat="1" applyFont="1" applyFill="1" applyBorder="1" applyAlignment="1">
      <alignment vertical="center" wrapText="1"/>
    </xf>
    <xf numFmtId="44" fontId="7" fillId="8" borderId="14" xfId="7" applyFont="1" applyFill="1" applyBorder="1" applyAlignment="1">
      <alignment vertical="center" wrapText="1"/>
    </xf>
    <xf numFmtId="44" fontId="12" fillId="8" borderId="3" xfId="7" applyFont="1" applyFill="1" applyBorder="1" applyAlignment="1">
      <alignment horizontal="center" vertical="center" wrapText="1"/>
    </xf>
    <xf numFmtId="44" fontId="1" fillId="0" borderId="3" xfId="7" applyFont="1" applyBorder="1" applyAlignment="1">
      <alignment vertical="center"/>
    </xf>
    <xf numFmtId="44" fontId="12" fillId="4" borderId="3" xfId="7" applyFont="1" applyFill="1" applyBorder="1" applyAlignment="1">
      <alignment vertical="center" wrapText="1"/>
    </xf>
    <xf numFmtId="44" fontId="12" fillId="2" borderId="3" xfId="7" applyFont="1" applyFill="1" applyBorder="1" applyAlignment="1">
      <alignment vertical="center" wrapText="1"/>
    </xf>
    <xf numFmtId="44" fontId="11" fillId="0" borderId="3" xfId="7" applyFont="1" applyBorder="1" applyAlignment="1">
      <alignment vertical="center" wrapText="1"/>
    </xf>
    <xf numFmtId="44" fontId="11" fillId="0" borderId="3" xfId="7" applyFont="1" applyBorder="1" applyAlignment="1" applyProtection="1">
      <alignment horizontal="right" vertical="center" wrapText="1"/>
      <protection hidden="1"/>
    </xf>
    <xf numFmtId="44" fontId="12" fillId="7" borderId="3" xfId="7" applyFont="1" applyFill="1" applyBorder="1" applyAlignment="1">
      <alignment vertical="center" wrapText="1"/>
    </xf>
    <xf numFmtId="44" fontId="11" fillId="0" borderId="3" xfId="7" applyFont="1" applyBorder="1" applyAlignment="1">
      <alignment vertical="center"/>
    </xf>
    <xf numFmtId="44" fontId="11" fillId="4" borderId="3" xfId="7" applyFont="1" applyFill="1" applyBorder="1" applyAlignment="1">
      <alignment vertical="center" wrapText="1"/>
    </xf>
    <xf numFmtId="44" fontId="11" fillId="0" borderId="3" xfId="7" applyFont="1" applyFill="1" applyBorder="1" applyAlignment="1">
      <alignment vertical="center" wrapText="1"/>
    </xf>
    <xf numFmtId="44" fontId="11" fillId="0" borderId="3" xfId="7" applyFont="1" applyBorder="1" applyAlignment="1" applyProtection="1">
      <alignment vertical="center" wrapText="1"/>
      <protection hidden="1"/>
    </xf>
    <xf numFmtId="44" fontId="11" fillId="0" borderId="3" xfId="7" applyFont="1" applyFill="1" applyBorder="1" applyAlignment="1" applyProtection="1">
      <alignment horizontal="right" vertical="center" wrapText="1"/>
      <protection hidden="1"/>
    </xf>
    <xf numFmtId="44" fontId="12" fillId="0" borderId="3" xfId="7" applyFont="1" applyFill="1" applyBorder="1" applyAlignment="1">
      <alignment vertical="center" wrapText="1"/>
    </xf>
    <xf numFmtId="44" fontId="14" fillId="10" borderId="3" xfId="7" applyFont="1" applyFill="1" applyBorder="1" applyAlignment="1">
      <alignment vertical="center" wrapText="1"/>
    </xf>
    <xf numFmtId="44" fontId="12" fillId="4" borderId="3" xfId="7" applyFont="1" applyFill="1" applyBorder="1" applyAlignment="1">
      <alignment horizontal="center" vertical="center" wrapText="1"/>
    </xf>
    <xf numFmtId="44" fontId="14" fillId="5" borderId="8" xfId="7" applyFont="1" applyFill="1" applyBorder="1" applyAlignment="1">
      <alignment vertical="center" wrapText="1"/>
    </xf>
    <xf numFmtId="44" fontId="11" fillId="0" borderId="0" xfId="7" applyFont="1" applyBorder="1" applyAlignment="1">
      <alignment vertical="center"/>
    </xf>
    <xf numFmtId="44" fontId="11" fillId="0" borderId="11" xfId="7" applyFont="1" applyBorder="1" applyAlignment="1">
      <alignment vertical="center"/>
    </xf>
    <xf numFmtId="44" fontId="11" fillId="0" borderId="6" xfId="7" applyFont="1" applyBorder="1" applyAlignment="1">
      <alignment vertical="center"/>
    </xf>
    <xf numFmtId="44" fontId="7" fillId="8" borderId="16" xfId="7" applyFont="1" applyFill="1" applyBorder="1" applyAlignment="1">
      <alignment vertical="center" wrapText="1"/>
    </xf>
    <xf numFmtId="44" fontId="12" fillId="8" borderId="16" xfId="7" applyFont="1" applyFill="1" applyBorder="1" applyAlignment="1">
      <alignment horizontal="center" vertical="center" wrapText="1"/>
    </xf>
    <xf numFmtId="44" fontId="1" fillId="0" borderId="8" xfId="7" applyFont="1" applyBorder="1" applyAlignment="1">
      <alignment vertical="center"/>
    </xf>
    <xf numFmtId="44" fontId="12" fillId="4" borderId="16" xfId="7" applyFont="1" applyFill="1" applyBorder="1" applyAlignment="1">
      <alignment vertical="center" wrapText="1"/>
    </xf>
    <xf numFmtId="44" fontId="12" fillId="2" borderId="16" xfId="7" applyFont="1" applyFill="1" applyBorder="1" applyAlignment="1">
      <alignment vertical="center" wrapText="1"/>
    </xf>
    <xf numFmtId="44" fontId="11" fillId="0" borderId="16" xfId="7" applyFont="1" applyBorder="1" applyAlignment="1">
      <alignment vertical="center" wrapText="1"/>
    </xf>
    <xf numFmtId="44" fontId="12" fillId="7" borderId="16" xfId="7" applyFont="1" applyFill="1" applyBorder="1" applyAlignment="1">
      <alignment vertical="center" wrapText="1"/>
    </xf>
    <xf numFmtId="44" fontId="11" fillId="0" borderId="16" xfId="7" applyFont="1" applyBorder="1" applyAlignment="1">
      <alignment vertical="center"/>
    </xf>
    <xf numFmtId="44" fontId="11" fillId="4" borderId="16" xfId="7" applyFont="1" applyFill="1" applyBorder="1" applyAlignment="1">
      <alignment vertical="center" wrapText="1"/>
    </xf>
    <xf numFmtId="44" fontId="11" fillId="0" borderId="16" xfId="7" applyFont="1" applyFill="1" applyBorder="1" applyAlignment="1">
      <alignment vertical="center" wrapText="1"/>
    </xf>
    <xf numFmtId="44" fontId="11" fillId="0" borderId="16" xfId="7" applyFont="1" applyBorder="1" applyAlignment="1" applyProtection="1">
      <alignment vertical="center" wrapText="1"/>
      <protection hidden="1"/>
    </xf>
    <xf numFmtId="44" fontId="12" fillId="0" borderId="16" xfId="7" applyFont="1" applyFill="1" applyBorder="1" applyAlignment="1">
      <alignment vertical="center" wrapText="1"/>
    </xf>
    <xf numFmtId="44" fontId="17" fillId="10" borderId="16" xfId="7" applyFont="1" applyFill="1" applyBorder="1" applyAlignment="1">
      <alignment vertical="center" wrapText="1"/>
    </xf>
    <xf numFmtId="44" fontId="12" fillId="4" borderId="16" xfId="7" applyFont="1" applyFill="1" applyBorder="1" applyAlignment="1">
      <alignment horizontal="center" vertical="center" wrapText="1"/>
    </xf>
    <xf numFmtId="44" fontId="18" fillId="9" borderId="8" xfId="7" applyFont="1" applyFill="1" applyBorder="1" applyAlignment="1">
      <alignment vertical="center" wrapText="1"/>
    </xf>
    <xf numFmtId="44" fontId="11" fillId="0" borderId="12" xfId="7" applyFont="1" applyBorder="1" applyAlignment="1">
      <alignment vertical="center"/>
    </xf>
    <xf numFmtId="44" fontId="11" fillId="0" borderId="0" xfId="7" applyFont="1" applyAlignment="1">
      <alignment vertical="center"/>
    </xf>
    <xf numFmtId="0" fontId="4" fillId="0" borderId="17" xfId="0" applyFont="1" applyBorder="1" applyAlignment="1">
      <alignment horizontal="center" vertical="center" wrapText="1"/>
    </xf>
    <xf numFmtId="0" fontId="14" fillId="5" borderId="0" xfId="0" applyFont="1" applyFill="1" applyAlignment="1">
      <alignment horizontal="right" vertical="center" wrapText="1"/>
    </xf>
    <xf numFmtId="0" fontId="14" fillId="10" borderId="13" xfId="0" applyFont="1" applyFill="1" applyBorder="1" applyAlignment="1">
      <alignment horizontal="right" vertical="center" wrapText="1"/>
    </xf>
    <xf numFmtId="0" fontId="14" fillId="10" borderId="14" xfId="0" applyFont="1" applyFill="1" applyBorder="1" applyAlignment="1">
      <alignment horizontal="right" vertical="center" wrapText="1"/>
    </xf>
    <xf numFmtId="0" fontId="14" fillId="10" borderId="15" xfId="0" applyFont="1" applyFill="1" applyBorder="1" applyAlignment="1">
      <alignment horizontal="right" vertical="center" wrapText="1"/>
    </xf>
  </cellXfs>
  <cellStyles count="9">
    <cellStyle name="Entrada 3 6" xfId="6" xr:uid="{B7ED8CCA-956B-4F4C-AE52-A8D204DBCCC2}"/>
    <cellStyle name="Millares" xfId="8" builtinId="3"/>
    <cellStyle name="Millares 2" xfId="5" xr:uid="{9FBC9E75-B23E-4194-895C-8FC79A91F697}"/>
    <cellStyle name="Moneda" xfId="7" builtinId="4"/>
    <cellStyle name="Moneda [0]" xfId="1" builtinId="7"/>
    <cellStyle name="Normal" xfId="0" builtinId="0"/>
    <cellStyle name="Normal 2 2" xfId="3" xr:uid="{00000000-0005-0000-0000-000003000000}"/>
    <cellStyle name="Normal 4" xfId="4" xr:uid="{00000000-0005-0000-0000-000004000000}"/>
    <cellStyle name="Porcentaje" xfId="2" builtinId="5"/>
  </cellStyles>
  <dxfs count="0"/>
  <tableStyles count="0" defaultTableStyle="TableStyleMedium2" defaultPivotStyle="PivotStyleLight16"/>
  <colors>
    <mruColors>
      <color rgb="FF008080"/>
      <color rgb="FFFF7E7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94999</xdr:colOff>
      <xdr:row>0</xdr:row>
      <xdr:rowOff>122891</xdr:rowOff>
    </xdr:from>
    <xdr:to>
      <xdr:col>13</xdr:col>
      <xdr:colOff>1486522</xdr:colOff>
      <xdr:row>0</xdr:row>
      <xdr:rowOff>1022475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1E44501E-CD35-7501-D943-796FF8E55D3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1680" b="23673"/>
        <a:stretch/>
      </xdr:blipFill>
      <xdr:spPr>
        <a:xfrm>
          <a:off x="19134416" y="122891"/>
          <a:ext cx="1391523" cy="8995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A45B90-4673-497C-B09B-DDF6C941B893}">
  <sheetPr codeName="Hoja1">
    <pageSetUpPr fitToPage="1"/>
  </sheetPr>
  <dimension ref="A1:EZ589"/>
  <sheetViews>
    <sheetView tabSelected="1" zoomScale="67" zoomScaleNormal="40" zoomScaleSheetLayoutView="70" workbookViewId="0">
      <selection activeCell="C595" sqref="C595"/>
    </sheetView>
  </sheetViews>
  <sheetFormatPr baseColWidth="10" defaultColWidth="11" defaultRowHeight="14" x14ac:dyDescent="0.2"/>
  <cols>
    <col min="1" max="1" width="11" style="1"/>
    <col min="2" max="2" width="18.1640625" style="4" customWidth="1"/>
    <col min="3" max="3" width="55.33203125" style="3" customWidth="1"/>
    <col min="4" max="4" width="6.5" style="4" customWidth="1"/>
    <col min="5" max="5" width="19.5" style="19" customWidth="1"/>
    <col min="6" max="6" width="17.83203125" style="1" customWidth="1"/>
    <col min="7" max="7" width="17.6640625" style="20" customWidth="1"/>
    <col min="8" max="8" width="14.6640625" style="19" customWidth="1"/>
    <col min="9" max="10" width="18.6640625" style="1" customWidth="1"/>
    <col min="11" max="11" width="18.33203125" style="19" customWidth="1"/>
    <col min="12" max="12" width="20.33203125" style="1" customWidth="1"/>
    <col min="13" max="13" width="18.1640625" style="118" customWidth="1"/>
    <col min="14" max="14" width="21.6640625" style="233" bestFit="1" customWidth="1"/>
    <col min="15" max="15" width="7" style="1" customWidth="1"/>
    <col min="16" max="16" width="5.83203125" style="1" customWidth="1"/>
    <col min="17" max="16384" width="11" style="1"/>
  </cols>
  <sheetData>
    <row r="1" spans="1:14" ht="99" customHeight="1" x14ac:dyDescent="0.2">
      <c r="A1" s="17"/>
      <c r="B1" s="18"/>
      <c r="C1" s="234" t="s">
        <v>975</v>
      </c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16"/>
    </row>
    <row r="2" spans="1:14" ht="30" customHeight="1" x14ac:dyDescent="0.2">
      <c r="A2" s="177" t="s">
        <v>125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97"/>
      <c r="N2" s="217"/>
    </row>
    <row r="3" spans="1:14" ht="8" customHeight="1" x14ac:dyDescent="0.2">
      <c r="A3" s="19"/>
      <c r="B3" s="79"/>
      <c r="C3" s="79"/>
      <c r="D3" s="79"/>
      <c r="E3" s="78"/>
      <c r="F3" s="79"/>
      <c r="G3" s="80"/>
      <c r="N3" s="118"/>
    </row>
    <row r="4" spans="1:14" ht="30" customHeight="1" x14ac:dyDescent="0.2">
      <c r="A4" s="21" t="s">
        <v>974</v>
      </c>
      <c r="B4" s="15" t="s">
        <v>96</v>
      </c>
      <c r="C4" s="15" t="s">
        <v>106</v>
      </c>
      <c r="D4" s="72" t="s">
        <v>5</v>
      </c>
      <c r="E4" s="21" t="s">
        <v>107</v>
      </c>
      <c r="F4" s="15" t="s">
        <v>108</v>
      </c>
      <c r="G4" s="22" t="s">
        <v>971</v>
      </c>
      <c r="H4" s="21" t="s">
        <v>107</v>
      </c>
      <c r="I4" s="15" t="s">
        <v>108</v>
      </c>
      <c r="J4" s="72" t="s">
        <v>972</v>
      </c>
      <c r="K4" s="21" t="s">
        <v>107</v>
      </c>
      <c r="L4" s="15" t="s">
        <v>108</v>
      </c>
      <c r="M4" s="198" t="s">
        <v>973</v>
      </c>
      <c r="N4" s="218" t="s">
        <v>970</v>
      </c>
    </row>
    <row r="5" spans="1:14" s="71" customFormat="1" ht="24.5" customHeight="1" x14ac:dyDescent="0.2">
      <c r="A5" s="70"/>
      <c r="B5" s="178"/>
      <c r="C5" s="178"/>
      <c r="D5" s="178"/>
      <c r="E5" s="165">
        <v>2025</v>
      </c>
      <c r="F5" s="166"/>
      <c r="G5" s="167"/>
      <c r="H5" s="168">
        <v>2026</v>
      </c>
      <c r="I5" s="169"/>
      <c r="J5" s="170"/>
      <c r="K5" s="168">
        <v>2027</v>
      </c>
      <c r="L5" s="169"/>
      <c r="M5" s="199"/>
      <c r="N5" s="219"/>
    </row>
    <row r="6" spans="1:14" s="2" customFormat="1" ht="30" customHeight="1" x14ac:dyDescent="0.2">
      <c r="A6" s="179"/>
      <c r="B6" s="30">
        <v>1</v>
      </c>
      <c r="C6" s="55" t="s">
        <v>0</v>
      </c>
      <c r="D6" s="55"/>
      <c r="E6" s="55"/>
      <c r="F6" s="55"/>
      <c r="G6" s="81"/>
      <c r="H6" s="120"/>
      <c r="I6" s="31"/>
      <c r="J6" s="145"/>
      <c r="K6" s="120"/>
      <c r="L6" s="31"/>
      <c r="M6" s="200"/>
      <c r="N6" s="220"/>
    </row>
    <row r="7" spans="1:14" ht="18" customHeight="1" x14ac:dyDescent="0.2">
      <c r="A7" s="127"/>
      <c r="B7" s="33" t="s">
        <v>1</v>
      </c>
      <c r="C7" s="34" t="s">
        <v>2</v>
      </c>
      <c r="D7" s="73"/>
      <c r="E7" s="82"/>
      <c r="F7" s="35"/>
      <c r="G7" s="83">
        <f>SUM(G8:G16)</f>
        <v>0</v>
      </c>
      <c r="H7" s="121"/>
      <c r="I7" s="35"/>
      <c r="J7" s="146"/>
      <c r="K7" s="121"/>
      <c r="L7" s="35"/>
      <c r="M7" s="201"/>
      <c r="N7" s="221">
        <f t="shared" ref="N7:N33" si="0">G7+J7+M7</f>
        <v>0</v>
      </c>
    </row>
    <row r="8" spans="1:14" ht="15" x14ac:dyDescent="0.2">
      <c r="A8" s="127">
        <v>100114</v>
      </c>
      <c r="B8" s="36" t="s">
        <v>3</v>
      </c>
      <c r="C8" s="37" t="s">
        <v>4</v>
      </c>
      <c r="D8" s="74" t="s">
        <v>5</v>
      </c>
      <c r="E8" s="84">
        <v>1</v>
      </c>
      <c r="F8" s="39"/>
      <c r="G8" s="85">
        <f>ROUND(E8*F8,0)</f>
        <v>0</v>
      </c>
      <c r="H8" s="122"/>
      <c r="I8" s="40"/>
      <c r="J8" s="147"/>
      <c r="K8" s="122"/>
      <c r="L8" s="40"/>
      <c r="M8" s="202"/>
      <c r="N8" s="222">
        <f t="shared" si="0"/>
        <v>0</v>
      </c>
    </row>
    <row r="9" spans="1:14" ht="15" x14ac:dyDescent="0.2">
      <c r="A9" s="127">
        <v>100121</v>
      </c>
      <c r="B9" s="36" t="s">
        <v>6</v>
      </c>
      <c r="C9" s="37" t="s">
        <v>7</v>
      </c>
      <c r="D9" s="74" t="s">
        <v>8</v>
      </c>
      <c r="E9" s="84">
        <f>13.15*2.5</f>
        <v>32.875</v>
      </c>
      <c r="F9" s="39"/>
      <c r="G9" s="85">
        <f t="shared" ref="G9:G16" si="1">ROUND(E9*F9,0)</f>
        <v>0</v>
      </c>
      <c r="H9" s="122"/>
      <c r="I9" s="40"/>
      <c r="J9" s="147"/>
      <c r="K9" s="122"/>
      <c r="L9" s="40"/>
      <c r="M9" s="202"/>
      <c r="N9" s="222">
        <f t="shared" si="0"/>
        <v>0</v>
      </c>
    </row>
    <row r="10" spans="1:14" ht="15" x14ac:dyDescent="0.2">
      <c r="A10" s="127">
        <v>100119</v>
      </c>
      <c r="B10" s="36" t="s">
        <v>9</v>
      </c>
      <c r="C10" s="37" t="s">
        <v>10</v>
      </c>
      <c r="D10" s="74" t="s">
        <v>11</v>
      </c>
      <c r="E10" s="84">
        <v>121.71</v>
      </c>
      <c r="F10" s="39"/>
      <c r="G10" s="85">
        <f t="shared" si="1"/>
        <v>0</v>
      </c>
      <c r="H10" s="122"/>
      <c r="I10" s="40"/>
      <c r="J10" s="147"/>
      <c r="K10" s="122"/>
      <c r="L10" s="40"/>
      <c r="M10" s="202"/>
      <c r="N10" s="222">
        <f t="shared" si="0"/>
        <v>0</v>
      </c>
    </row>
    <row r="11" spans="1:14" ht="15" x14ac:dyDescent="0.2">
      <c r="A11" s="127">
        <v>100113</v>
      </c>
      <c r="B11" s="36" t="s">
        <v>12</v>
      </c>
      <c r="C11" s="37" t="s">
        <v>13</v>
      </c>
      <c r="D11" s="74" t="s">
        <v>8</v>
      </c>
      <c r="E11" s="84">
        <v>603.67999999999995</v>
      </c>
      <c r="F11" s="39"/>
      <c r="G11" s="85">
        <f t="shared" si="1"/>
        <v>0</v>
      </c>
      <c r="H11" s="122"/>
      <c r="I11" s="40"/>
      <c r="J11" s="147"/>
      <c r="K11" s="122"/>
      <c r="L11" s="40"/>
      <c r="M11" s="202"/>
      <c r="N11" s="222">
        <f t="shared" si="0"/>
        <v>0</v>
      </c>
    </row>
    <row r="12" spans="1:14" ht="15" x14ac:dyDescent="0.2">
      <c r="A12" s="127">
        <v>100103</v>
      </c>
      <c r="B12" s="36" t="s">
        <v>14</v>
      </c>
      <c r="C12" s="37" t="s">
        <v>162</v>
      </c>
      <c r="D12" s="74" t="s">
        <v>5</v>
      </c>
      <c r="E12" s="86">
        <v>1</v>
      </c>
      <c r="F12" s="39"/>
      <c r="G12" s="85">
        <f t="shared" si="1"/>
        <v>0</v>
      </c>
      <c r="H12" s="122"/>
      <c r="I12" s="40"/>
      <c r="J12" s="147"/>
      <c r="K12" s="122"/>
      <c r="L12" s="40"/>
      <c r="M12" s="202"/>
      <c r="N12" s="222">
        <f t="shared" si="0"/>
        <v>0</v>
      </c>
    </row>
    <row r="13" spans="1:14" ht="15" x14ac:dyDescent="0.2">
      <c r="A13" s="127">
        <v>100108</v>
      </c>
      <c r="B13" s="36" t="s">
        <v>167</v>
      </c>
      <c r="C13" s="37" t="s">
        <v>163</v>
      </c>
      <c r="D13" s="74" t="s">
        <v>8</v>
      </c>
      <c r="E13" s="86">
        <v>603.66800000000001</v>
      </c>
      <c r="F13" s="39"/>
      <c r="G13" s="85">
        <f t="shared" si="1"/>
        <v>0</v>
      </c>
      <c r="H13" s="122"/>
      <c r="I13" s="40"/>
      <c r="J13" s="147"/>
      <c r="K13" s="122"/>
      <c r="L13" s="40"/>
      <c r="M13" s="202"/>
      <c r="N13" s="222">
        <f t="shared" si="0"/>
        <v>0</v>
      </c>
    </row>
    <row r="14" spans="1:14" ht="15" x14ac:dyDescent="0.2">
      <c r="A14" s="127">
        <v>100122</v>
      </c>
      <c r="B14" s="36" t="s">
        <v>168</v>
      </c>
      <c r="C14" s="37" t="s">
        <v>164</v>
      </c>
      <c r="D14" s="74" t="s">
        <v>11</v>
      </c>
      <c r="E14" s="86">
        <v>121.71</v>
      </c>
      <c r="F14" s="39"/>
      <c r="G14" s="85">
        <f t="shared" si="1"/>
        <v>0</v>
      </c>
      <c r="H14" s="122"/>
      <c r="I14" s="40"/>
      <c r="J14" s="147"/>
      <c r="K14" s="122"/>
      <c r="L14" s="40"/>
      <c r="M14" s="202"/>
      <c r="N14" s="222">
        <f t="shared" si="0"/>
        <v>0</v>
      </c>
    </row>
    <row r="15" spans="1:14" ht="15" x14ac:dyDescent="0.2">
      <c r="A15" s="127"/>
      <c r="B15" s="36" t="s">
        <v>169</v>
      </c>
      <c r="C15" s="37" t="s">
        <v>165</v>
      </c>
      <c r="D15" s="74" t="s">
        <v>5</v>
      </c>
      <c r="E15" s="86">
        <v>6</v>
      </c>
      <c r="F15" s="39"/>
      <c r="G15" s="85">
        <f t="shared" si="1"/>
        <v>0</v>
      </c>
      <c r="H15" s="122"/>
      <c r="I15" s="40"/>
      <c r="J15" s="147"/>
      <c r="K15" s="122"/>
      <c r="L15" s="40"/>
      <c r="M15" s="202"/>
      <c r="N15" s="222">
        <f t="shared" si="0"/>
        <v>0</v>
      </c>
    </row>
    <row r="16" spans="1:14" ht="15" x14ac:dyDescent="0.2">
      <c r="A16" s="127"/>
      <c r="B16" s="36" t="s">
        <v>170</v>
      </c>
      <c r="C16" s="37" t="s">
        <v>166</v>
      </c>
      <c r="D16" s="74" t="s">
        <v>5</v>
      </c>
      <c r="E16" s="86">
        <v>6</v>
      </c>
      <c r="F16" s="39"/>
      <c r="G16" s="85">
        <f t="shared" si="1"/>
        <v>0</v>
      </c>
      <c r="H16" s="122"/>
      <c r="I16" s="40"/>
      <c r="J16" s="147"/>
      <c r="K16" s="122"/>
      <c r="L16" s="40"/>
      <c r="M16" s="202"/>
      <c r="N16" s="222">
        <f t="shared" si="0"/>
        <v>0</v>
      </c>
    </row>
    <row r="17" spans="1:156" x14ac:dyDescent="0.2">
      <c r="A17" s="127"/>
      <c r="B17" s="38"/>
      <c r="C17" s="37"/>
      <c r="D17" s="74"/>
      <c r="E17" s="87"/>
      <c r="F17" s="40"/>
      <c r="G17" s="88"/>
      <c r="H17" s="123"/>
      <c r="I17" s="42"/>
      <c r="J17" s="148"/>
      <c r="K17" s="123"/>
      <c r="L17" s="42"/>
      <c r="M17" s="202"/>
      <c r="N17" s="222">
        <f t="shared" si="0"/>
        <v>0</v>
      </c>
    </row>
    <row r="18" spans="1:156" ht="15" x14ac:dyDescent="0.2">
      <c r="A18" s="127"/>
      <c r="B18" s="43" t="s">
        <v>15</v>
      </c>
      <c r="C18" s="34" t="s">
        <v>16</v>
      </c>
      <c r="D18" s="73"/>
      <c r="E18" s="89"/>
      <c r="F18" s="44"/>
      <c r="G18" s="90">
        <f>SUM(G19:G25)</f>
        <v>0</v>
      </c>
      <c r="H18" s="124"/>
      <c r="I18" s="44"/>
      <c r="J18" s="149"/>
      <c r="K18" s="124"/>
      <c r="L18" s="44"/>
      <c r="M18" s="201"/>
      <c r="N18" s="221">
        <f t="shared" si="0"/>
        <v>0</v>
      </c>
    </row>
    <row r="19" spans="1:156" ht="15" x14ac:dyDescent="0.2">
      <c r="A19" s="180" t="s">
        <v>144</v>
      </c>
      <c r="B19" s="36" t="s">
        <v>954</v>
      </c>
      <c r="C19" s="37" t="s">
        <v>18</v>
      </c>
      <c r="D19" s="74" t="s">
        <v>8</v>
      </c>
      <c r="E19" s="84">
        <v>62.56</v>
      </c>
      <c r="F19" s="40"/>
      <c r="G19" s="85">
        <f t="shared" ref="G19:G25" si="2">ROUND(E19*F19,0)</f>
        <v>0</v>
      </c>
      <c r="H19" s="122"/>
      <c r="I19" s="40"/>
      <c r="J19" s="147"/>
      <c r="K19" s="122"/>
      <c r="L19" s="40"/>
      <c r="M19" s="202"/>
      <c r="N19" s="222">
        <f t="shared" si="0"/>
        <v>0</v>
      </c>
    </row>
    <row r="20" spans="1:156" ht="15" x14ac:dyDescent="0.2">
      <c r="A20" s="127">
        <v>100216</v>
      </c>
      <c r="B20" s="36" t="s">
        <v>955</v>
      </c>
      <c r="C20" s="37" t="s">
        <v>19</v>
      </c>
      <c r="D20" s="74" t="s">
        <v>11</v>
      </c>
      <c r="E20" s="84">
        <f>13.55-6</f>
        <v>7.5500000000000007</v>
      </c>
      <c r="F20" s="40"/>
      <c r="G20" s="85">
        <f t="shared" si="2"/>
        <v>0</v>
      </c>
      <c r="H20" s="122"/>
      <c r="I20" s="40"/>
      <c r="J20" s="147"/>
      <c r="K20" s="122"/>
      <c r="L20" s="40"/>
      <c r="M20" s="202"/>
      <c r="N20" s="222">
        <f t="shared" si="0"/>
        <v>0</v>
      </c>
    </row>
    <row r="21" spans="1:156" ht="15" x14ac:dyDescent="0.2">
      <c r="A21" s="127">
        <v>100203</v>
      </c>
      <c r="B21" s="36" t="s">
        <v>956</v>
      </c>
      <c r="C21" s="37" t="s">
        <v>20</v>
      </c>
      <c r="D21" s="74" t="s">
        <v>21</v>
      </c>
      <c r="E21" s="84">
        <f>(0.3*6)*3</f>
        <v>5.3999999999999995</v>
      </c>
      <c r="F21" s="40"/>
      <c r="G21" s="85">
        <f t="shared" si="2"/>
        <v>0</v>
      </c>
      <c r="H21" s="122"/>
      <c r="I21" s="40"/>
      <c r="J21" s="147"/>
      <c r="K21" s="122"/>
      <c r="L21" s="40"/>
      <c r="M21" s="202"/>
      <c r="N21" s="222">
        <f t="shared" si="0"/>
        <v>0</v>
      </c>
    </row>
    <row r="22" spans="1:156" ht="15" x14ac:dyDescent="0.2">
      <c r="A22" s="127">
        <v>100214</v>
      </c>
      <c r="B22" s="36" t="s">
        <v>957</v>
      </c>
      <c r="C22" s="37" t="s">
        <v>22</v>
      </c>
      <c r="D22" s="74" t="s">
        <v>11</v>
      </c>
      <c r="E22" s="84">
        <f>13.55-6</f>
        <v>7.5500000000000007</v>
      </c>
      <c r="F22" s="40"/>
      <c r="G22" s="85">
        <f t="shared" si="2"/>
        <v>0</v>
      </c>
      <c r="H22" s="122"/>
      <c r="I22" s="40"/>
      <c r="J22" s="147"/>
      <c r="K22" s="122"/>
      <c r="L22" s="40"/>
      <c r="M22" s="202"/>
      <c r="N22" s="222">
        <f t="shared" si="0"/>
        <v>0</v>
      </c>
    </row>
    <row r="23" spans="1:156" ht="15" x14ac:dyDescent="0.2">
      <c r="A23" s="127">
        <v>100314</v>
      </c>
      <c r="B23" s="36" t="s">
        <v>958</v>
      </c>
      <c r="C23" s="37" t="s">
        <v>23</v>
      </c>
      <c r="D23" s="74" t="s">
        <v>8</v>
      </c>
      <c r="E23" s="84">
        <f>(13.55-6)*2.5</f>
        <v>18.875</v>
      </c>
      <c r="F23" s="40"/>
      <c r="G23" s="85">
        <f t="shared" si="2"/>
        <v>0</v>
      </c>
      <c r="H23" s="122"/>
      <c r="I23" s="40"/>
      <c r="J23" s="147"/>
      <c r="K23" s="122"/>
      <c r="L23" s="40"/>
      <c r="M23" s="202"/>
      <c r="N23" s="222">
        <f t="shared" si="0"/>
        <v>0</v>
      </c>
    </row>
    <row r="24" spans="1:156" ht="17" customHeight="1" x14ac:dyDescent="0.2">
      <c r="A24" s="127">
        <v>100401</v>
      </c>
      <c r="B24" s="36" t="s">
        <v>959</v>
      </c>
      <c r="C24" s="37" t="s">
        <v>24</v>
      </c>
      <c r="D24" s="74" t="s">
        <v>8</v>
      </c>
      <c r="E24" s="84">
        <v>62.56</v>
      </c>
      <c r="F24" s="40"/>
      <c r="G24" s="85">
        <f t="shared" si="2"/>
        <v>0</v>
      </c>
      <c r="H24" s="122"/>
      <c r="I24" s="40"/>
      <c r="J24" s="147"/>
      <c r="K24" s="122"/>
      <c r="L24" s="40"/>
      <c r="M24" s="202"/>
      <c r="N24" s="222">
        <f t="shared" si="0"/>
        <v>0</v>
      </c>
    </row>
    <row r="25" spans="1:156" ht="15" x14ac:dyDescent="0.2">
      <c r="A25" s="127">
        <v>100202</v>
      </c>
      <c r="B25" s="36" t="s">
        <v>960</v>
      </c>
      <c r="C25" s="37" t="s">
        <v>25</v>
      </c>
      <c r="D25" s="74" t="s">
        <v>21</v>
      </c>
      <c r="E25" s="84">
        <f>(0.4*0.4)*13.55</f>
        <v>2.1680000000000006</v>
      </c>
      <c r="F25" s="40"/>
      <c r="G25" s="85">
        <f t="shared" si="2"/>
        <v>0</v>
      </c>
      <c r="H25" s="122"/>
      <c r="I25" s="40"/>
      <c r="J25" s="147"/>
      <c r="K25" s="122"/>
      <c r="L25" s="40"/>
      <c r="M25" s="202"/>
      <c r="N25" s="222">
        <f t="shared" si="0"/>
        <v>0</v>
      </c>
    </row>
    <row r="26" spans="1:156" x14ac:dyDescent="0.2">
      <c r="A26" s="127"/>
      <c r="B26" s="38"/>
      <c r="C26" s="37"/>
      <c r="D26" s="74"/>
      <c r="E26" s="87"/>
      <c r="F26" s="40"/>
      <c r="G26" s="88"/>
      <c r="H26" s="123"/>
      <c r="I26" s="42"/>
      <c r="J26" s="148"/>
      <c r="K26" s="123"/>
      <c r="L26" s="42"/>
      <c r="M26" s="202"/>
      <c r="N26" s="222">
        <f t="shared" si="0"/>
        <v>0</v>
      </c>
    </row>
    <row r="27" spans="1:156" ht="15" x14ac:dyDescent="0.2">
      <c r="A27" s="127"/>
      <c r="B27" s="43" t="s">
        <v>26</v>
      </c>
      <c r="C27" s="34" t="s">
        <v>27</v>
      </c>
      <c r="D27" s="73"/>
      <c r="E27" s="89"/>
      <c r="F27" s="44"/>
      <c r="G27" s="90" t="e">
        <f>SUM(G28:G32)</f>
        <v>#REF!</v>
      </c>
      <c r="H27" s="124"/>
      <c r="I27" s="44"/>
      <c r="J27" s="149"/>
      <c r="K27" s="124"/>
      <c r="L27" s="44"/>
      <c r="M27" s="201"/>
      <c r="N27" s="221" t="e">
        <f t="shared" si="0"/>
        <v>#REF!</v>
      </c>
    </row>
    <row r="28" spans="1:156" ht="15" x14ac:dyDescent="0.2">
      <c r="A28" s="180" t="s">
        <v>143</v>
      </c>
      <c r="B28" s="36" t="s">
        <v>28</v>
      </c>
      <c r="C28" s="37" t="s">
        <v>552</v>
      </c>
      <c r="D28" s="74" t="s">
        <v>21</v>
      </c>
      <c r="E28" s="84" t="e">
        <f>#REF!</f>
        <v>#REF!</v>
      </c>
      <c r="F28" s="45"/>
      <c r="G28" s="91" t="e">
        <f>F28*E28</f>
        <v>#REF!</v>
      </c>
      <c r="H28" s="125"/>
      <c r="I28" s="46"/>
      <c r="J28" s="150"/>
      <c r="K28" s="125"/>
      <c r="L28" s="46"/>
      <c r="M28" s="203"/>
      <c r="N28" s="222" t="e">
        <f t="shared" si="0"/>
        <v>#REF!</v>
      </c>
    </row>
    <row r="29" spans="1:156" ht="15" x14ac:dyDescent="0.2">
      <c r="A29" s="127">
        <v>100619</v>
      </c>
      <c r="B29" s="36" t="s">
        <v>791</v>
      </c>
      <c r="C29" s="37" t="s">
        <v>553</v>
      </c>
      <c r="D29" s="74" t="s">
        <v>21</v>
      </c>
      <c r="E29" s="84" t="e">
        <f>#REF!</f>
        <v>#REF!</v>
      </c>
      <c r="F29" s="45"/>
      <c r="G29" s="91" t="e">
        <f t="shared" ref="G29:G32" si="3">F29*E29</f>
        <v>#REF!</v>
      </c>
      <c r="H29" s="125"/>
      <c r="I29" s="46"/>
      <c r="J29" s="150"/>
      <c r="K29" s="125"/>
      <c r="L29" s="46"/>
      <c r="M29" s="203"/>
      <c r="N29" s="222" t="e">
        <f t="shared" si="0"/>
        <v>#REF!</v>
      </c>
    </row>
    <row r="30" spans="1:156" ht="15" x14ac:dyDescent="0.2">
      <c r="A30" s="127">
        <v>80603</v>
      </c>
      <c r="B30" s="36" t="s">
        <v>29</v>
      </c>
      <c r="C30" s="37" t="s">
        <v>554</v>
      </c>
      <c r="D30" s="74" t="s">
        <v>8</v>
      </c>
      <c r="E30" s="84" t="e">
        <f>#REF!</f>
        <v>#REF!</v>
      </c>
      <c r="F30" s="45"/>
      <c r="G30" s="91" t="e">
        <f t="shared" si="3"/>
        <v>#REF!</v>
      </c>
      <c r="H30" s="125"/>
      <c r="I30" s="46"/>
      <c r="J30" s="150"/>
      <c r="K30" s="125"/>
      <c r="L30" s="46"/>
      <c r="M30" s="203"/>
      <c r="N30" s="222" t="e">
        <f t="shared" si="0"/>
        <v>#REF!</v>
      </c>
    </row>
    <row r="31" spans="1:156" ht="15" x14ac:dyDescent="0.2">
      <c r="A31" s="127">
        <v>100622</v>
      </c>
      <c r="B31" s="36" t="s">
        <v>30</v>
      </c>
      <c r="C31" s="37" t="s">
        <v>555</v>
      </c>
      <c r="D31" s="74" t="s">
        <v>21</v>
      </c>
      <c r="E31" s="84" t="e">
        <f>(E28+E29+E19+E21+E25)*1.3</f>
        <v>#REF!</v>
      </c>
      <c r="F31" s="45"/>
      <c r="G31" s="91" t="e">
        <f t="shared" si="3"/>
        <v>#REF!</v>
      </c>
      <c r="H31" s="125"/>
      <c r="I31" s="46"/>
      <c r="J31" s="150"/>
      <c r="K31" s="125"/>
      <c r="L31" s="46"/>
      <c r="M31" s="203"/>
      <c r="N31" s="222" t="e">
        <f t="shared" si="0"/>
        <v>#REF!</v>
      </c>
    </row>
    <row r="32" spans="1:156" s="5" customFormat="1" ht="15" x14ac:dyDescent="0.2">
      <c r="A32" s="127">
        <v>100608</v>
      </c>
      <c r="B32" s="36" t="s">
        <v>31</v>
      </c>
      <c r="C32" s="37" t="s">
        <v>556</v>
      </c>
      <c r="D32" s="74" t="s">
        <v>21</v>
      </c>
      <c r="E32" s="84" t="e">
        <f>#REF!</f>
        <v>#REF!</v>
      </c>
      <c r="F32" s="45"/>
      <c r="G32" s="91" t="e">
        <f t="shared" si="3"/>
        <v>#REF!</v>
      </c>
      <c r="H32" s="125"/>
      <c r="I32" s="46"/>
      <c r="J32" s="150"/>
      <c r="K32" s="125"/>
      <c r="L32" s="46"/>
      <c r="M32" s="203"/>
      <c r="N32" s="222" t="e">
        <f t="shared" si="0"/>
        <v>#REF!</v>
      </c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</row>
    <row r="33" spans="1:14" x14ac:dyDescent="0.2">
      <c r="A33" s="127"/>
      <c r="B33" s="36"/>
      <c r="C33" s="37"/>
      <c r="D33" s="74"/>
      <c r="E33" s="92"/>
      <c r="F33" s="40"/>
      <c r="G33" s="85"/>
      <c r="H33" s="122"/>
      <c r="I33" s="40"/>
      <c r="J33" s="147"/>
      <c r="K33" s="122"/>
      <c r="L33" s="40"/>
      <c r="M33" s="202"/>
      <c r="N33" s="222">
        <f t="shared" si="0"/>
        <v>0</v>
      </c>
    </row>
    <row r="34" spans="1:14" ht="15" x14ac:dyDescent="0.2">
      <c r="A34" s="127"/>
      <c r="B34" s="38"/>
      <c r="C34" s="164" t="s">
        <v>97</v>
      </c>
      <c r="D34" s="164"/>
      <c r="E34" s="164"/>
      <c r="F34" s="47"/>
      <c r="G34" s="93" t="e">
        <f>SUM(G7:G32)/2</f>
        <v>#REF!</v>
      </c>
      <c r="H34" s="126"/>
      <c r="I34" s="47"/>
      <c r="J34" s="151"/>
      <c r="K34" s="126"/>
      <c r="L34" s="47"/>
      <c r="M34" s="204"/>
      <c r="N34" s="223" t="e">
        <f>SUM(N7:N32)/2</f>
        <v>#REF!</v>
      </c>
    </row>
    <row r="35" spans="1:14" x14ac:dyDescent="0.2">
      <c r="A35" s="127"/>
      <c r="B35" s="38"/>
      <c r="C35" s="37"/>
      <c r="D35" s="74"/>
      <c r="E35" s="87"/>
      <c r="F35" s="40"/>
      <c r="G35" s="88"/>
      <c r="H35" s="127"/>
      <c r="I35" s="32"/>
      <c r="J35" s="119"/>
      <c r="K35" s="127"/>
      <c r="L35" s="32"/>
      <c r="M35" s="205"/>
      <c r="N35" s="224"/>
    </row>
    <row r="36" spans="1:14" ht="30" customHeight="1" x14ac:dyDescent="0.2">
      <c r="A36" s="127"/>
      <c r="B36" s="30">
        <v>2</v>
      </c>
      <c r="C36" s="55" t="s">
        <v>171</v>
      </c>
      <c r="D36" s="55"/>
      <c r="E36" s="55"/>
      <c r="F36" s="31"/>
      <c r="G36" s="94"/>
      <c r="H36" s="128"/>
      <c r="I36" s="48"/>
      <c r="J36" s="152"/>
      <c r="K36" s="128"/>
      <c r="L36" s="48"/>
      <c r="M36" s="206"/>
      <c r="N36" s="225"/>
    </row>
    <row r="37" spans="1:14" ht="15" x14ac:dyDescent="0.2">
      <c r="A37" s="127"/>
      <c r="B37" s="43" t="s">
        <v>32</v>
      </c>
      <c r="C37" s="34" t="s">
        <v>172</v>
      </c>
      <c r="D37" s="75"/>
      <c r="E37" s="89"/>
      <c r="F37" s="49"/>
      <c r="G37" s="90">
        <f>SUM(G38)</f>
        <v>0</v>
      </c>
      <c r="H37" s="89"/>
      <c r="I37" s="49"/>
      <c r="J37" s="149">
        <f>SUM(J38)</f>
        <v>0</v>
      </c>
      <c r="K37" s="89"/>
      <c r="L37" s="49"/>
      <c r="M37" s="201"/>
      <c r="N37" s="221">
        <f>G37+J37+M37</f>
        <v>0</v>
      </c>
    </row>
    <row r="38" spans="1:14" ht="15" x14ac:dyDescent="0.2">
      <c r="A38" s="127">
        <v>120101</v>
      </c>
      <c r="B38" s="36" t="s">
        <v>33</v>
      </c>
      <c r="C38" s="37" t="s">
        <v>173</v>
      </c>
      <c r="D38" s="74" t="s">
        <v>89</v>
      </c>
      <c r="E38" s="84">
        <v>8280.1680008308485</v>
      </c>
      <c r="F38" s="9"/>
      <c r="G38" s="85">
        <f>F38*E38</f>
        <v>0</v>
      </c>
      <c r="H38" s="84">
        <v>2070.04</v>
      </c>
      <c r="I38" s="9"/>
      <c r="J38" s="147">
        <f>I38*H38</f>
        <v>0</v>
      </c>
      <c r="K38" s="92"/>
      <c r="L38" s="9"/>
      <c r="M38" s="202"/>
      <c r="N38" s="222">
        <f>G38+J38+M38</f>
        <v>0</v>
      </c>
    </row>
    <row r="39" spans="1:14" ht="15" x14ac:dyDescent="0.2">
      <c r="A39" s="127"/>
      <c r="B39" s="43" t="s">
        <v>961</v>
      </c>
      <c r="C39" s="34" t="s">
        <v>174</v>
      </c>
      <c r="D39" s="75"/>
      <c r="E39" s="89"/>
      <c r="F39" s="49"/>
      <c r="G39" s="90">
        <f>SUM(G40)</f>
        <v>0</v>
      </c>
      <c r="H39" s="89"/>
      <c r="I39" s="49"/>
      <c r="J39" s="149">
        <f>SUM(J40)</f>
        <v>0</v>
      </c>
      <c r="K39" s="89"/>
      <c r="L39" s="49"/>
      <c r="M39" s="201"/>
      <c r="N39" s="221">
        <f>G39+J39+M39</f>
        <v>0</v>
      </c>
    </row>
    <row r="40" spans="1:14" ht="15" x14ac:dyDescent="0.2">
      <c r="A40" s="127">
        <v>120101</v>
      </c>
      <c r="B40" s="36" t="s">
        <v>176</v>
      </c>
      <c r="C40" s="37" t="s">
        <v>175</v>
      </c>
      <c r="D40" s="74" t="s">
        <v>89</v>
      </c>
      <c r="E40" s="84">
        <v>7784.6400006923732</v>
      </c>
      <c r="F40" s="9"/>
      <c r="G40" s="85">
        <f t="shared" ref="G40" si="4">ROUND(E40*F40,0)</f>
        <v>0</v>
      </c>
      <c r="H40" s="84">
        <v>1946.1599993076261</v>
      </c>
      <c r="I40" s="9"/>
      <c r="J40" s="147">
        <f t="shared" ref="J40" si="5">ROUND(H40*I40,0)</f>
        <v>0</v>
      </c>
      <c r="K40" s="92"/>
      <c r="L40" s="9"/>
      <c r="M40" s="202"/>
      <c r="N40" s="222">
        <f>G40+J40+M40</f>
        <v>0</v>
      </c>
    </row>
    <row r="41" spans="1:14" x14ac:dyDescent="0.2">
      <c r="A41" s="127"/>
      <c r="B41" s="36"/>
      <c r="C41" s="37"/>
      <c r="D41" s="74"/>
      <c r="E41" s="92"/>
      <c r="F41" s="9"/>
      <c r="G41" s="85"/>
      <c r="H41" s="127"/>
      <c r="I41" s="32"/>
      <c r="J41" s="119"/>
      <c r="K41" s="127"/>
      <c r="L41" s="32"/>
      <c r="M41" s="205"/>
      <c r="N41" s="224"/>
    </row>
    <row r="42" spans="1:14" ht="17" customHeight="1" x14ac:dyDescent="0.2">
      <c r="A42" s="127"/>
      <c r="B42" s="38"/>
      <c r="C42" s="164" t="s">
        <v>191</v>
      </c>
      <c r="D42" s="164"/>
      <c r="E42" s="164"/>
      <c r="F42" s="47"/>
      <c r="G42" s="93">
        <f>G37+G39</f>
        <v>0</v>
      </c>
      <c r="H42" s="126"/>
      <c r="I42" s="47"/>
      <c r="J42" s="151">
        <f>J37+J39</f>
        <v>0</v>
      </c>
      <c r="K42" s="126"/>
      <c r="L42" s="47"/>
      <c r="M42" s="204"/>
      <c r="N42" s="223">
        <f>N37+N39</f>
        <v>0</v>
      </c>
    </row>
    <row r="43" spans="1:14" x14ac:dyDescent="0.2">
      <c r="A43" s="127"/>
      <c r="B43" s="38"/>
      <c r="C43" s="37"/>
      <c r="D43" s="74"/>
      <c r="E43" s="87"/>
      <c r="F43" s="40"/>
      <c r="G43" s="88"/>
      <c r="H43" s="127"/>
      <c r="I43" s="32"/>
      <c r="J43" s="119"/>
      <c r="K43" s="127"/>
      <c r="L43" s="32"/>
      <c r="M43" s="205"/>
      <c r="N43" s="224"/>
    </row>
    <row r="44" spans="1:14" ht="37" customHeight="1" x14ac:dyDescent="0.2">
      <c r="A44" s="127"/>
      <c r="B44" s="30">
        <v>3</v>
      </c>
      <c r="C44" s="55" t="s">
        <v>177</v>
      </c>
      <c r="D44" s="55"/>
      <c r="E44" s="55"/>
      <c r="F44" s="31"/>
      <c r="G44" s="95"/>
      <c r="H44" s="129"/>
      <c r="I44" s="50"/>
      <c r="J44" s="153"/>
      <c r="K44" s="129"/>
      <c r="L44" s="50"/>
      <c r="M44" s="206"/>
      <c r="N44" s="225"/>
    </row>
    <row r="45" spans="1:14" ht="15" x14ac:dyDescent="0.2">
      <c r="A45" s="127"/>
      <c r="B45" s="33" t="s">
        <v>36</v>
      </c>
      <c r="C45" s="34" t="s">
        <v>179</v>
      </c>
      <c r="D45" s="75"/>
      <c r="E45" s="96"/>
      <c r="F45" s="49"/>
      <c r="G45" s="83">
        <f>SUM(G46)</f>
        <v>0</v>
      </c>
      <c r="H45" s="121"/>
      <c r="I45" s="35"/>
      <c r="J45" s="146"/>
      <c r="K45" s="121"/>
      <c r="L45" s="35"/>
      <c r="M45" s="201"/>
      <c r="N45" s="221">
        <f t="shared" ref="N45:N62" si="6">G45+J45+M45</f>
        <v>0</v>
      </c>
    </row>
    <row r="46" spans="1:14" ht="15" x14ac:dyDescent="0.2">
      <c r="A46" s="127">
        <v>120210</v>
      </c>
      <c r="B46" s="36" t="s">
        <v>37</v>
      </c>
      <c r="C46" s="37" t="s">
        <v>178</v>
      </c>
      <c r="D46" s="74" t="s">
        <v>8</v>
      </c>
      <c r="E46" s="84">
        <v>107.81</v>
      </c>
      <c r="F46" s="9"/>
      <c r="G46" s="85">
        <f t="shared" ref="G46:G62" si="7">ROUND(E46*F46,0)</f>
        <v>0</v>
      </c>
      <c r="H46" s="122"/>
      <c r="I46" s="40"/>
      <c r="J46" s="147"/>
      <c r="K46" s="122"/>
      <c r="L46" s="40"/>
      <c r="M46" s="202"/>
      <c r="N46" s="222">
        <f t="shared" si="6"/>
        <v>0</v>
      </c>
    </row>
    <row r="47" spans="1:14" ht="15" x14ac:dyDescent="0.2">
      <c r="A47" s="127"/>
      <c r="B47" s="33" t="s">
        <v>38</v>
      </c>
      <c r="C47" s="34" t="s">
        <v>180</v>
      </c>
      <c r="D47" s="75"/>
      <c r="E47" s="96"/>
      <c r="F47" s="49"/>
      <c r="G47" s="83">
        <f>SUM(G48)</f>
        <v>0</v>
      </c>
      <c r="H47" s="121"/>
      <c r="I47" s="35"/>
      <c r="J47" s="146"/>
      <c r="K47" s="121"/>
      <c r="L47" s="35"/>
      <c r="M47" s="201"/>
      <c r="N47" s="221">
        <f t="shared" si="6"/>
        <v>0</v>
      </c>
    </row>
    <row r="48" spans="1:14" ht="15" x14ac:dyDescent="0.2">
      <c r="A48" s="127">
        <v>120210</v>
      </c>
      <c r="B48" s="36" t="s">
        <v>39</v>
      </c>
      <c r="C48" s="37" t="s">
        <v>181</v>
      </c>
      <c r="D48" s="74" t="s">
        <v>8</v>
      </c>
      <c r="E48" s="86">
        <v>119.25</v>
      </c>
      <c r="F48" s="9"/>
      <c r="G48" s="85">
        <f t="shared" si="7"/>
        <v>0</v>
      </c>
      <c r="H48" s="122"/>
      <c r="I48" s="40"/>
      <c r="J48" s="147"/>
      <c r="K48" s="122"/>
      <c r="L48" s="40"/>
      <c r="M48" s="202"/>
      <c r="N48" s="222">
        <f t="shared" si="6"/>
        <v>0</v>
      </c>
    </row>
    <row r="49" spans="1:14" ht="15" x14ac:dyDescent="0.2">
      <c r="A49" s="127"/>
      <c r="B49" s="33" t="s">
        <v>194</v>
      </c>
      <c r="C49" s="34" t="s">
        <v>182</v>
      </c>
      <c r="D49" s="75"/>
      <c r="E49" s="96"/>
      <c r="F49" s="49"/>
      <c r="G49" s="83">
        <f>SUM(G50:G57)</f>
        <v>0</v>
      </c>
      <c r="H49" s="121"/>
      <c r="I49" s="35"/>
      <c r="J49" s="146">
        <f>SUM(J50:J57)</f>
        <v>0</v>
      </c>
      <c r="K49" s="121"/>
      <c r="L49" s="35"/>
      <c r="M49" s="201"/>
      <c r="N49" s="221">
        <f t="shared" si="6"/>
        <v>0</v>
      </c>
    </row>
    <row r="50" spans="1:14" ht="15" x14ac:dyDescent="0.2">
      <c r="A50" s="127">
        <v>120213</v>
      </c>
      <c r="B50" s="36" t="s">
        <v>197</v>
      </c>
      <c r="C50" s="37" t="s">
        <v>681</v>
      </c>
      <c r="D50" s="74" t="s">
        <v>21</v>
      </c>
      <c r="E50" s="86"/>
      <c r="F50" s="9"/>
      <c r="G50" s="85">
        <f t="shared" si="7"/>
        <v>0</v>
      </c>
      <c r="H50" s="86">
        <v>23.595000000000006</v>
      </c>
      <c r="I50" s="9"/>
      <c r="J50" s="147">
        <f t="shared" ref="J50:J62" si="8">ROUND(H50*I50,0)</f>
        <v>0</v>
      </c>
      <c r="K50" s="122"/>
      <c r="L50" s="40"/>
      <c r="M50" s="202"/>
      <c r="N50" s="222">
        <f t="shared" si="6"/>
        <v>0</v>
      </c>
    </row>
    <row r="51" spans="1:14" ht="15" x14ac:dyDescent="0.2">
      <c r="A51" s="127">
        <v>120213</v>
      </c>
      <c r="B51" s="36" t="s">
        <v>198</v>
      </c>
      <c r="C51" s="37" t="s">
        <v>183</v>
      </c>
      <c r="D51" s="74" t="s">
        <v>21</v>
      </c>
      <c r="E51" s="86"/>
      <c r="F51" s="9"/>
      <c r="G51" s="85">
        <f t="shared" si="7"/>
        <v>0</v>
      </c>
      <c r="H51" s="86">
        <v>42.900000000000006</v>
      </c>
      <c r="I51" s="9"/>
      <c r="J51" s="147">
        <f t="shared" si="8"/>
        <v>0</v>
      </c>
      <c r="K51" s="122"/>
      <c r="L51" s="40"/>
      <c r="M51" s="202"/>
      <c r="N51" s="222">
        <f t="shared" si="6"/>
        <v>0</v>
      </c>
    </row>
    <row r="52" spans="1:14" ht="15" x14ac:dyDescent="0.2">
      <c r="A52" s="127">
        <v>120213</v>
      </c>
      <c r="B52" s="36" t="s">
        <v>199</v>
      </c>
      <c r="C52" s="37" t="s">
        <v>184</v>
      </c>
      <c r="D52" s="74" t="s">
        <v>21</v>
      </c>
      <c r="E52" s="86"/>
      <c r="F52" s="9"/>
      <c r="G52" s="85">
        <f t="shared" si="7"/>
        <v>0</v>
      </c>
      <c r="H52" s="86">
        <v>38.28</v>
      </c>
      <c r="I52" s="9"/>
      <c r="J52" s="147">
        <f t="shared" si="8"/>
        <v>0</v>
      </c>
      <c r="K52" s="122"/>
      <c r="L52" s="40"/>
      <c r="M52" s="202"/>
      <c r="N52" s="222">
        <f t="shared" si="6"/>
        <v>0</v>
      </c>
    </row>
    <row r="53" spans="1:14" ht="15" x14ac:dyDescent="0.2">
      <c r="A53" s="127">
        <v>120213</v>
      </c>
      <c r="B53" s="36" t="s">
        <v>200</v>
      </c>
      <c r="C53" s="37" t="s">
        <v>185</v>
      </c>
      <c r="D53" s="74" t="s">
        <v>21</v>
      </c>
      <c r="E53" s="86"/>
      <c r="F53" s="9"/>
      <c r="G53" s="85">
        <f t="shared" si="7"/>
        <v>0</v>
      </c>
      <c r="H53" s="86">
        <v>8.7119999999999997</v>
      </c>
      <c r="I53" s="9"/>
      <c r="J53" s="147">
        <f t="shared" si="8"/>
        <v>0</v>
      </c>
      <c r="K53" s="122"/>
      <c r="L53" s="40"/>
      <c r="M53" s="202"/>
      <c r="N53" s="222">
        <f t="shared" si="6"/>
        <v>0</v>
      </c>
    </row>
    <row r="54" spans="1:14" ht="15" x14ac:dyDescent="0.2">
      <c r="A54" s="127">
        <v>120213</v>
      </c>
      <c r="B54" s="36" t="s">
        <v>201</v>
      </c>
      <c r="C54" s="37" t="s">
        <v>186</v>
      </c>
      <c r="D54" s="74" t="s">
        <v>21</v>
      </c>
      <c r="E54" s="86"/>
      <c r="F54" s="9"/>
      <c r="G54" s="85">
        <f t="shared" si="7"/>
        <v>0</v>
      </c>
      <c r="H54" s="86">
        <v>6.1776000000000009</v>
      </c>
      <c r="I54" s="9"/>
      <c r="J54" s="147">
        <f t="shared" si="8"/>
        <v>0</v>
      </c>
      <c r="K54" s="122"/>
      <c r="L54" s="40"/>
      <c r="M54" s="202"/>
      <c r="N54" s="222">
        <f t="shared" si="6"/>
        <v>0</v>
      </c>
    </row>
    <row r="55" spans="1:14" ht="15" x14ac:dyDescent="0.2">
      <c r="A55" s="127">
        <v>120213</v>
      </c>
      <c r="B55" s="36" t="s">
        <v>202</v>
      </c>
      <c r="C55" s="37" t="s">
        <v>187</v>
      </c>
      <c r="D55" s="74" t="s">
        <v>21</v>
      </c>
      <c r="E55" s="86"/>
      <c r="F55" s="9"/>
      <c r="G55" s="85">
        <f t="shared" si="7"/>
        <v>0</v>
      </c>
      <c r="H55" s="86">
        <v>3.0250000000000004</v>
      </c>
      <c r="I55" s="9"/>
      <c r="J55" s="147">
        <f t="shared" si="8"/>
        <v>0</v>
      </c>
      <c r="K55" s="122"/>
      <c r="L55" s="40"/>
      <c r="M55" s="202"/>
      <c r="N55" s="222">
        <f t="shared" si="6"/>
        <v>0</v>
      </c>
    </row>
    <row r="56" spans="1:14" ht="15" x14ac:dyDescent="0.2">
      <c r="A56" s="127">
        <v>120213</v>
      </c>
      <c r="B56" s="36" t="s">
        <v>203</v>
      </c>
      <c r="C56" s="37" t="s">
        <v>188</v>
      </c>
      <c r="D56" s="74" t="s">
        <v>21</v>
      </c>
      <c r="E56" s="86"/>
      <c r="F56" s="9"/>
      <c r="G56" s="85">
        <f t="shared" si="7"/>
        <v>0</v>
      </c>
      <c r="H56" s="86">
        <v>3.5200000000000005</v>
      </c>
      <c r="I56" s="9"/>
      <c r="J56" s="147">
        <f t="shared" si="8"/>
        <v>0</v>
      </c>
      <c r="K56" s="122"/>
      <c r="L56" s="40"/>
      <c r="M56" s="202"/>
      <c r="N56" s="222">
        <f t="shared" si="6"/>
        <v>0</v>
      </c>
    </row>
    <row r="57" spans="1:14" ht="15" x14ac:dyDescent="0.2">
      <c r="A57" s="127">
        <v>120213</v>
      </c>
      <c r="B57" s="36" t="s">
        <v>204</v>
      </c>
      <c r="C57" s="37" t="s">
        <v>189</v>
      </c>
      <c r="D57" s="74" t="s">
        <v>21</v>
      </c>
      <c r="E57" s="86"/>
      <c r="F57" s="9"/>
      <c r="G57" s="85">
        <f t="shared" si="7"/>
        <v>0</v>
      </c>
      <c r="H57" s="86">
        <v>3.1680000000000006</v>
      </c>
      <c r="I57" s="9"/>
      <c r="J57" s="147">
        <f t="shared" si="8"/>
        <v>0</v>
      </c>
      <c r="K57" s="122"/>
      <c r="L57" s="40"/>
      <c r="M57" s="202"/>
      <c r="N57" s="222">
        <f t="shared" si="6"/>
        <v>0</v>
      </c>
    </row>
    <row r="58" spans="1:14" ht="15" x14ac:dyDescent="0.2">
      <c r="A58" s="127"/>
      <c r="B58" s="33" t="s">
        <v>195</v>
      </c>
      <c r="C58" s="34" t="s">
        <v>190</v>
      </c>
      <c r="D58" s="75"/>
      <c r="E58" s="96"/>
      <c r="F58" s="49"/>
      <c r="G58" s="83">
        <f>SUM(G59:G60)</f>
        <v>0</v>
      </c>
      <c r="H58" s="121"/>
      <c r="I58" s="35"/>
      <c r="J58" s="146">
        <f>SUM(J59:J60)</f>
        <v>0</v>
      </c>
      <c r="K58" s="121"/>
      <c r="L58" s="35"/>
      <c r="M58" s="201"/>
      <c r="N58" s="221">
        <f t="shared" si="6"/>
        <v>0</v>
      </c>
    </row>
    <row r="59" spans="1:14" ht="15" x14ac:dyDescent="0.2">
      <c r="A59" s="127">
        <v>120220</v>
      </c>
      <c r="B59" s="36" t="s">
        <v>205</v>
      </c>
      <c r="C59" s="37" t="s">
        <v>682</v>
      </c>
      <c r="D59" s="74" t="s">
        <v>5</v>
      </c>
      <c r="E59" s="86"/>
      <c r="F59" s="9"/>
      <c r="G59" s="85">
        <f t="shared" si="7"/>
        <v>0</v>
      </c>
      <c r="H59" s="86">
        <v>68</v>
      </c>
      <c r="I59" s="9"/>
      <c r="J59" s="147">
        <f t="shared" si="8"/>
        <v>0</v>
      </c>
      <c r="K59" s="122"/>
      <c r="L59" s="40"/>
      <c r="M59" s="202"/>
      <c r="N59" s="222">
        <f t="shared" si="6"/>
        <v>0</v>
      </c>
    </row>
    <row r="60" spans="1:14" ht="15" x14ac:dyDescent="0.2">
      <c r="A60" s="127">
        <v>120220</v>
      </c>
      <c r="B60" s="36" t="s">
        <v>206</v>
      </c>
      <c r="C60" s="37" t="s">
        <v>683</v>
      </c>
      <c r="D60" s="74" t="s">
        <v>5</v>
      </c>
      <c r="E60" s="86"/>
      <c r="F60" s="9"/>
      <c r="G60" s="85">
        <f t="shared" si="7"/>
        <v>0</v>
      </c>
      <c r="H60" s="86">
        <v>20</v>
      </c>
      <c r="I60" s="9"/>
      <c r="J60" s="147">
        <f t="shared" si="8"/>
        <v>0</v>
      </c>
      <c r="K60" s="122"/>
      <c r="L60" s="40"/>
      <c r="M60" s="202"/>
      <c r="N60" s="222">
        <f t="shared" si="6"/>
        <v>0</v>
      </c>
    </row>
    <row r="61" spans="1:14" ht="15" x14ac:dyDescent="0.2">
      <c r="A61" s="127"/>
      <c r="B61" s="33" t="s">
        <v>196</v>
      </c>
      <c r="C61" s="34" t="s">
        <v>192</v>
      </c>
      <c r="D61" s="75"/>
      <c r="E61" s="96"/>
      <c r="F61" s="49"/>
      <c r="G61" s="83">
        <f>SUM(G62)</f>
        <v>0</v>
      </c>
      <c r="H61" s="121"/>
      <c r="I61" s="35"/>
      <c r="J61" s="146">
        <f>SUM(J62)</f>
        <v>0</v>
      </c>
      <c r="K61" s="121"/>
      <c r="L61" s="35"/>
      <c r="M61" s="201"/>
      <c r="N61" s="221">
        <f t="shared" si="6"/>
        <v>0</v>
      </c>
    </row>
    <row r="62" spans="1:14" ht="15" x14ac:dyDescent="0.2">
      <c r="A62" s="127">
        <v>120302</v>
      </c>
      <c r="B62" s="36" t="s">
        <v>207</v>
      </c>
      <c r="C62" s="37" t="s">
        <v>557</v>
      </c>
      <c r="D62" s="74" t="s">
        <v>193</v>
      </c>
      <c r="E62" s="86"/>
      <c r="F62" s="9"/>
      <c r="G62" s="85">
        <f t="shared" si="7"/>
        <v>0</v>
      </c>
      <c r="H62" s="86">
        <v>57.24</v>
      </c>
      <c r="I62" s="9"/>
      <c r="J62" s="147">
        <f t="shared" si="8"/>
        <v>0</v>
      </c>
      <c r="K62" s="122"/>
      <c r="L62" s="40"/>
      <c r="M62" s="202"/>
      <c r="N62" s="222">
        <f t="shared" si="6"/>
        <v>0</v>
      </c>
    </row>
    <row r="63" spans="1:14" x14ac:dyDescent="0.2">
      <c r="A63" s="127"/>
      <c r="B63" s="38"/>
      <c r="C63" s="37"/>
      <c r="D63" s="74"/>
      <c r="E63" s="87"/>
      <c r="F63" s="40"/>
      <c r="G63" s="97"/>
      <c r="H63" s="130"/>
      <c r="I63" s="41"/>
      <c r="J63" s="154"/>
      <c r="K63" s="130"/>
      <c r="L63" s="41"/>
      <c r="M63" s="202"/>
      <c r="N63" s="222"/>
    </row>
    <row r="64" spans="1:14" ht="15" x14ac:dyDescent="0.2">
      <c r="A64" s="127"/>
      <c r="B64" s="38"/>
      <c r="C64" s="164" t="s">
        <v>208</v>
      </c>
      <c r="D64" s="164"/>
      <c r="E64" s="164"/>
      <c r="F64" s="47"/>
      <c r="G64" s="93">
        <f>G61+G58+G49+G47+G45</f>
        <v>0</v>
      </c>
      <c r="H64" s="126"/>
      <c r="I64" s="47"/>
      <c r="J64" s="151">
        <f>J61+J58+J49+J47+J45</f>
        <v>0</v>
      </c>
      <c r="K64" s="126"/>
      <c r="L64" s="47"/>
      <c r="M64" s="204"/>
      <c r="N64" s="223">
        <f>N61+N58+N49+N47+N45</f>
        <v>0</v>
      </c>
    </row>
    <row r="65" spans="1:14" x14ac:dyDescent="0.2">
      <c r="A65" s="127"/>
      <c r="B65" s="38"/>
      <c r="C65" s="37"/>
      <c r="D65" s="74"/>
      <c r="E65" s="87"/>
      <c r="F65" s="40"/>
      <c r="G65" s="88"/>
      <c r="H65" s="127"/>
      <c r="I65" s="32"/>
      <c r="J65" s="119"/>
      <c r="K65" s="127"/>
      <c r="L65" s="32"/>
      <c r="M65" s="205"/>
      <c r="N65" s="224"/>
    </row>
    <row r="66" spans="1:14" ht="30" customHeight="1" x14ac:dyDescent="0.2">
      <c r="A66" s="127"/>
      <c r="B66" s="30">
        <v>4</v>
      </c>
      <c r="C66" s="55" t="s">
        <v>209</v>
      </c>
      <c r="D66" s="55"/>
      <c r="E66" s="55"/>
      <c r="F66" s="31"/>
      <c r="G66" s="94"/>
      <c r="H66" s="128"/>
      <c r="I66" s="48"/>
      <c r="J66" s="152"/>
      <c r="K66" s="128"/>
      <c r="L66" s="48"/>
      <c r="M66" s="206"/>
      <c r="N66" s="225"/>
    </row>
    <row r="67" spans="1:14" ht="45" x14ac:dyDescent="0.2">
      <c r="A67" s="127">
        <v>130703</v>
      </c>
      <c r="B67" s="36" t="s">
        <v>40</v>
      </c>
      <c r="C67" s="37" t="s">
        <v>558</v>
      </c>
      <c r="D67" s="74" t="s">
        <v>8</v>
      </c>
      <c r="E67" s="84"/>
      <c r="F67" s="9"/>
      <c r="G67" s="85">
        <f t="shared" ref="G67" si="9">ROUND(E67*F67,0)</f>
        <v>0</v>
      </c>
      <c r="H67" s="84">
        <v>1511</v>
      </c>
      <c r="I67" s="40"/>
      <c r="J67" s="147">
        <f t="shared" ref="J67" si="10">ROUND(H67*I67,0)</f>
        <v>0</v>
      </c>
      <c r="K67" s="122"/>
      <c r="L67" s="40"/>
      <c r="M67" s="202"/>
      <c r="N67" s="222">
        <f>G67+J67+M67</f>
        <v>0</v>
      </c>
    </row>
    <row r="68" spans="1:14" x14ac:dyDescent="0.2">
      <c r="A68" s="127"/>
      <c r="B68" s="38"/>
      <c r="C68" s="37"/>
      <c r="D68" s="74"/>
      <c r="E68" s="87"/>
      <c r="F68" s="40"/>
      <c r="G68" s="97"/>
      <c r="H68" s="130"/>
      <c r="I68" s="41"/>
      <c r="J68" s="154"/>
      <c r="K68" s="130"/>
      <c r="L68" s="41"/>
      <c r="M68" s="202"/>
      <c r="N68" s="222"/>
    </row>
    <row r="69" spans="1:14" ht="15" x14ac:dyDescent="0.2">
      <c r="A69" s="127"/>
      <c r="B69" s="38"/>
      <c r="C69" s="164" t="s">
        <v>210</v>
      </c>
      <c r="D69" s="164"/>
      <c r="E69" s="164"/>
      <c r="F69" s="47"/>
      <c r="G69" s="93">
        <f>SUM(G67:G68)</f>
        <v>0</v>
      </c>
      <c r="H69" s="126"/>
      <c r="I69" s="47"/>
      <c r="J69" s="151">
        <f>SUM(J67:J68)</f>
        <v>0</v>
      </c>
      <c r="K69" s="126"/>
      <c r="L69" s="47"/>
      <c r="M69" s="204"/>
      <c r="N69" s="223">
        <f>SUM(N67:N68)</f>
        <v>0</v>
      </c>
    </row>
    <row r="70" spans="1:14" x14ac:dyDescent="0.2">
      <c r="A70" s="127"/>
      <c r="B70" s="38"/>
      <c r="C70" s="37"/>
      <c r="D70" s="74"/>
      <c r="E70" s="87"/>
      <c r="F70" s="40"/>
      <c r="G70" s="88"/>
      <c r="H70" s="127"/>
      <c r="I70" s="32"/>
      <c r="J70" s="155"/>
      <c r="K70" s="127"/>
      <c r="L70" s="32"/>
      <c r="M70" s="205"/>
      <c r="N70" s="224"/>
    </row>
    <row r="71" spans="1:14" ht="30" customHeight="1" x14ac:dyDescent="0.2">
      <c r="A71" s="127"/>
      <c r="B71" s="30">
        <v>5</v>
      </c>
      <c r="C71" s="55" t="s">
        <v>211</v>
      </c>
      <c r="D71" s="55"/>
      <c r="E71" s="55"/>
      <c r="F71" s="31"/>
      <c r="G71" s="94"/>
      <c r="H71" s="128"/>
      <c r="I71" s="48"/>
      <c r="J71" s="152"/>
      <c r="K71" s="128"/>
      <c r="L71" s="48"/>
      <c r="M71" s="206"/>
      <c r="N71" s="225"/>
    </row>
    <row r="72" spans="1:14" ht="15" x14ac:dyDescent="0.2">
      <c r="A72" s="127"/>
      <c r="B72" s="33" t="s">
        <v>110</v>
      </c>
      <c r="C72" s="34" t="s">
        <v>212</v>
      </c>
      <c r="D72" s="75"/>
      <c r="E72" s="96"/>
      <c r="F72" s="49"/>
      <c r="G72" s="83">
        <f>SUM(G73)</f>
        <v>0</v>
      </c>
      <c r="H72" s="121"/>
      <c r="I72" s="35"/>
      <c r="J72" s="146">
        <f>SUM(J73)</f>
        <v>0</v>
      </c>
      <c r="K72" s="121"/>
      <c r="L72" s="35"/>
      <c r="M72" s="201"/>
      <c r="N72" s="221">
        <f t="shared" ref="N72:N79" si="11">G72+J72+M72</f>
        <v>0</v>
      </c>
    </row>
    <row r="73" spans="1:14" ht="15" x14ac:dyDescent="0.2">
      <c r="A73" s="127">
        <v>120101</v>
      </c>
      <c r="B73" s="36" t="s">
        <v>44</v>
      </c>
      <c r="C73" s="37" t="s">
        <v>213</v>
      </c>
      <c r="D73" s="74" t="s">
        <v>89</v>
      </c>
      <c r="E73" s="84"/>
      <c r="F73" s="9"/>
      <c r="G73" s="85">
        <f t="shared" ref="G73" si="12">ROUND(E73*F73,0)</f>
        <v>0</v>
      </c>
      <c r="H73" s="84">
        <v>4002.31</v>
      </c>
      <c r="I73" s="40"/>
      <c r="J73" s="147">
        <f t="shared" ref="J73" si="13">ROUND(H73*I73,0)</f>
        <v>0</v>
      </c>
      <c r="K73" s="122"/>
      <c r="L73" s="40"/>
      <c r="M73" s="202"/>
      <c r="N73" s="222">
        <f t="shared" si="11"/>
        <v>0</v>
      </c>
    </row>
    <row r="74" spans="1:14" ht="15" x14ac:dyDescent="0.2">
      <c r="A74" s="127"/>
      <c r="B74" s="33" t="s">
        <v>47</v>
      </c>
      <c r="C74" s="34" t="s">
        <v>211</v>
      </c>
      <c r="D74" s="75"/>
      <c r="E74" s="96"/>
      <c r="F74" s="49"/>
      <c r="G74" s="83">
        <f>SUM(G75:G77)</f>
        <v>0</v>
      </c>
      <c r="H74" s="121"/>
      <c r="I74" s="35"/>
      <c r="J74" s="146">
        <f>SUM(J75:J77)</f>
        <v>0</v>
      </c>
      <c r="K74" s="121"/>
      <c r="L74" s="35"/>
      <c r="M74" s="201"/>
      <c r="N74" s="221">
        <f t="shared" si="11"/>
        <v>0</v>
      </c>
    </row>
    <row r="75" spans="1:14" ht="15" x14ac:dyDescent="0.2">
      <c r="A75" s="127">
        <v>120401</v>
      </c>
      <c r="B75" s="36" t="s">
        <v>48</v>
      </c>
      <c r="C75" s="37" t="s">
        <v>559</v>
      </c>
      <c r="D75" s="74" t="s">
        <v>21</v>
      </c>
      <c r="E75" s="84"/>
      <c r="F75" s="9"/>
      <c r="G75" s="85">
        <f t="shared" ref="G75:G77" si="14">ROUND(E75*F75,0)</f>
        <v>0</v>
      </c>
      <c r="H75" s="84">
        <v>11.47</v>
      </c>
      <c r="I75" s="40"/>
      <c r="J75" s="147">
        <f t="shared" ref="J75:J77" si="15">ROUND(H75*I75,0)</f>
        <v>0</v>
      </c>
      <c r="K75" s="122"/>
      <c r="L75" s="40"/>
      <c r="M75" s="202"/>
      <c r="N75" s="222">
        <f t="shared" si="11"/>
        <v>0</v>
      </c>
    </row>
    <row r="76" spans="1:14" ht="15" x14ac:dyDescent="0.2">
      <c r="A76" s="127">
        <v>120401</v>
      </c>
      <c r="B76" s="36" t="s">
        <v>49</v>
      </c>
      <c r="C76" s="37" t="s">
        <v>560</v>
      </c>
      <c r="D76" s="74" t="s">
        <v>21</v>
      </c>
      <c r="E76" s="84"/>
      <c r="F76" s="9"/>
      <c r="G76" s="85">
        <f t="shared" si="14"/>
        <v>0</v>
      </c>
      <c r="H76" s="84">
        <v>10.83</v>
      </c>
      <c r="I76" s="40"/>
      <c r="J76" s="147">
        <f t="shared" si="15"/>
        <v>0</v>
      </c>
      <c r="K76" s="122"/>
      <c r="L76" s="40"/>
      <c r="M76" s="202"/>
      <c r="N76" s="222">
        <f t="shared" si="11"/>
        <v>0</v>
      </c>
    </row>
    <row r="77" spans="1:14" ht="15" x14ac:dyDescent="0.2">
      <c r="A77" s="127">
        <v>120401</v>
      </c>
      <c r="B77" s="36" t="s">
        <v>51</v>
      </c>
      <c r="C77" s="37" t="s">
        <v>561</v>
      </c>
      <c r="D77" s="74" t="s">
        <v>21</v>
      </c>
      <c r="E77" s="84"/>
      <c r="F77" s="9"/>
      <c r="G77" s="85">
        <f t="shared" si="14"/>
        <v>0</v>
      </c>
      <c r="H77" s="84">
        <v>1.25</v>
      </c>
      <c r="I77" s="40"/>
      <c r="J77" s="147">
        <f t="shared" si="15"/>
        <v>0</v>
      </c>
      <c r="K77" s="122"/>
      <c r="L77" s="40"/>
      <c r="M77" s="202"/>
      <c r="N77" s="222">
        <f t="shared" si="11"/>
        <v>0</v>
      </c>
    </row>
    <row r="78" spans="1:14" ht="15" x14ac:dyDescent="0.2">
      <c r="A78" s="127"/>
      <c r="B78" s="33" t="s">
        <v>54</v>
      </c>
      <c r="C78" s="34" t="s">
        <v>217</v>
      </c>
      <c r="D78" s="75"/>
      <c r="E78" s="96"/>
      <c r="F78" s="49"/>
      <c r="G78" s="83">
        <f>SUM(G79)</f>
        <v>0</v>
      </c>
      <c r="H78" s="121"/>
      <c r="I78" s="35"/>
      <c r="J78" s="146">
        <f>SUM(J79)</f>
        <v>0</v>
      </c>
      <c r="K78" s="121"/>
      <c r="L78" s="35"/>
      <c r="M78" s="201"/>
      <c r="N78" s="221">
        <f t="shared" si="11"/>
        <v>0</v>
      </c>
    </row>
    <row r="79" spans="1:14" ht="15" x14ac:dyDescent="0.2">
      <c r="A79" s="127">
        <v>180101</v>
      </c>
      <c r="B79" s="36" t="s">
        <v>56</v>
      </c>
      <c r="C79" s="37" t="s">
        <v>214</v>
      </c>
      <c r="D79" s="74" t="s">
        <v>215</v>
      </c>
      <c r="E79" s="84"/>
      <c r="F79" s="9"/>
      <c r="G79" s="85">
        <f t="shared" ref="G79" si="16">ROUND(E79*F79,0)</f>
        <v>0</v>
      </c>
      <c r="H79" s="84">
        <v>37</v>
      </c>
      <c r="I79" s="40"/>
      <c r="J79" s="147">
        <f t="shared" ref="J79" si="17">ROUND(H79*I79,0)</f>
        <v>0</v>
      </c>
      <c r="K79" s="122"/>
      <c r="L79" s="40"/>
      <c r="M79" s="202"/>
      <c r="N79" s="222">
        <f t="shared" si="11"/>
        <v>0</v>
      </c>
    </row>
    <row r="80" spans="1:14" ht="15" x14ac:dyDescent="0.2">
      <c r="A80" s="127"/>
      <c r="B80" s="38"/>
      <c r="C80" s="164" t="s">
        <v>216</v>
      </c>
      <c r="D80" s="164"/>
      <c r="E80" s="164"/>
      <c r="F80" s="47"/>
      <c r="G80" s="93">
        <f>SUM(G72:G79)/2</f>
        <v>0</v>
      </c>
      <c r="H80" s="126"/>
      <c r="I80" s="47"/>
      <c r="J80" s="151">
        <f>SUM(J72:J79)/2</f>
        <v>0</v>
      </c>
      <c r="K80" s="126"/>
      <c r="L80" s="47"/>
      <c r="M80" s="204"/>
      <c r="N80" s="223">
        <f>SUM(N72:N79)/2</f>
        <v>0</v>
      </c>
    </row>
    <row r="81" spans="1:14" x14ac:dyDescent="0.2">
      <c r="A81" s="127"/>
      <c r="B81" s="38"/>
      <c r="C81" s="37"/>
      <c r="D81" s="74"/>
      <c r="E81" s="87"/>
      <c r="F81" s="40"/>
      <c r="G81" s="88"/>
      <c r="H81" s="127"/>
      <c r="I81" s="32"/>
      <c r="J81" s="119"/>
      <c r="K81" s="127"/>
      <c r="L81" s="32"/>
      <c r="M81" s="205"/>
      <c r="N81" s="224"/>
    </row>
    <row r="82" spans="1:14" ht="30" customHeight="1" x14ac:dyDescent="0.2">
      <c r="A82" s="127"/>
      <c r="B82" s="30">
        <v>6</v>
      </c>
      <c r="C82" s="55" t="s">
        <v>218</v>
      </c>
      <c r="D82" s="55"/>
      <c r="E82" s="55"/>
      <c r="F82" s="31"/>
      <c r="G82" s="94"/>
      <c r="H82" s="128"/>
      <c r="I82" s="48"/>
      <c r="J82" s="152"/>
      <c r="K82" s="128"/>
      <c r="L82" s="48"/>
      <c r="M82" s="206"/>
      <c r="N82" s="225"/>
    </row>
    <row r="83" spans="1:14" ht="15" x14ac:dyDescent="0.2">
      <c r="A83" s="127"/>
      <c r="B83" s="33" t="s">
        <v>62</v>
      </c>
      <c r="C83" s="34" t="s">
        <v>212</v>
      </c>
      <c r="D83" s="75"/>
      <c r="E83" s="96"/>
      <c r="F83" s="49"/>
      <c r="G83" s="83">
        <f>SUM(G84:G85)</f>
        <v>0</v>
      </c>
      <c r="H83" s="121"/>
      <c r="I83" s="35"/>
      <c r="J83" s="146">
        <f>SUM(J84:J85)</f>
        <v>0</v>
      </c>
      <c r="K83" s="121"/>
      <c r="L83" s="35"/>
      <c r="M83" s="201">
        <f>SUM(M84:M85)</f>
        <v>0</v>
      </c>
      <c r="N83" s="221">
        <f>G83+J83+M83</f>
        <v>0</v>
      </c>
    </row>
    <row r="84" spans="1:14" ht="15" x14ac:dyDescent="0.2">
      <c r="A84" s="127">
        <v>130808</v>
      </c>
      <c r="B84" s="36" t="s">
        <v>219</v>
      </c>
      <c r="C84" s="37" t="s">
        <v>692</v>
      </c>
      <c r="D84" s="74" t="s">
        <v>8</v>
      </c>
      <c r="E84" s="98">
        <v>756.00130000000001</v>
      </c>
      <c r="F84" s="9"/>
      <c r="G84" s="85">
        <f t="shared" ref="G84:G85" si="18">ROUND(E84*F84,0)</f>
        <v>0</v>
      </c>
      <c r="H84" s="131">
        <v>754.99869999999999</v>
      </c>
      <c r="I84" s="40"/>
      <c r="J84" s="147">
        <f t="shared" ref="J84:J85" si="19">ROUND(H84*I84,0)</f>
        <v>0</v>
      </c>
      <c r="K84" s="135"/>
      <c r="L84" s="40"/>
      <c r="M84" s="202">
        <f>ROUND(K84*L84,0)</f>
        <v>0</v>
      </c>
      <c r="N84" s="222"/>
    </row>
    <row r="85" spans="1:14" ht="15" x14ac:dyDescent="0.2">
      <c r="A85" s="127">
        <v>130801</v>
      </c>
      <c r="B85" s="36" t="s">
        <v>220</v>
      </c>
      <c r="C85" s="37" t="s">
        <v>562</v>
      </c>
      <c r="D85" s="74" t="s">
        <v>89</v>
      </c>
      <c r="E85" s="99">
        <f>66629.5+4500</f>
        <v>71129.5</v>
      </c>
      <c r="F85" s="9"/>
      <c r="G85" s="85">
        <f t="shared" si="18"/>
        <v>0</v>
      </c>
      <c r="H85" s="132">
        <f>72764.8+4686.33+513.049+0.44+20500</f>
        <v>98464.619000000006</v>
      </c>
      <c r="I85" s="40"/>
      <c r="J85" s="147">
        <f t="shared" si="19"/>
        <v>0</v>
      </c>
      <c r="K85" s="122"/>
      <c r="L85" s="40"/>
      <c r="M85" s="202">
        <f>ROUND(K85*L85,0)</f>
        <v>0</v>
      </c>
      <c r="N85" s="222"/>
    </row>
    <row r="86" spans="1:14" ht="15" x14ac:dyDescent="0.2">
      <c r="A86" s="127"/>
      <c r="B86" s="38"/>
      <c r="C86" s="164" t="s">
        <v>221</v>
      </c>
      <c r="D86" s="164"/>
      <c r="E86" s="164"/>
      <c r="F86" s="47"/>
      <c r="G86" s="93">
        <f>G83</f>
        <v>0</v>
      </c>
      <c r="H86" s="126"/>
      <c r="I86" s="47"/>
      <c r="J86" s="151">
        <f>J83</f>
        <v>0</v>
      </c>
      <c r="K86" s="126"/>
      <c r="L86" s="47"/>
      <c r="M86" s="204">
        <f>M83</f>
        <v>0</v>
      </c>
      <c r="N86" s="223">
        <f>N83</f>
        <v>0</v>
      </c>
    </row>
    <row r="87" spans="1:14" x14ac:dyDescent="0.2">
      <c r="A87" s="127"/>
      <c r="B87" s="36"/>
      <c r="C87" s="37"/>
      <c r="D87" s="74"/>
      <c r="E87" s="84"/>
      <c r="F87" s="9"/>
      <c r="G87" s="85"/>
      <c r="H87" s="133"/>
      <c r="I87" s="53"/>
      <c r="J87" s="119"/>
      <c r="K87" s="160"/>
      <c r="L87" s="54"/>
      <c r="M87" s="205"/>
      <c r="N87" s="224"/>
    </row>
    <row r="88" spans="1:14" ht="30" customHeight="1" x14ac:dyDescent="0.2">
      <c r="A88" s="127"/>
      <c r="B88" s="30">
        <v>7</v>
      </c>
      <c r="C88" s="55" t="s">
        <v>42</v>
      </c>
      <c r="D88" s="76"/>
      <c r="E88" s="100"/>
      <c r="F88" s="48"/>
      <c r="G88" s="94"/>
      <c r="H88" s="128"/>
      <c r="I88" s="48"/>
      <c r="J88" s="152"/>
      <c r="K88" s="128"/>
      <c r="L88" s="48"/>
      <c r="M88" s="206"/>
      <c r="N88" s="225"/>
    </row>
    <row r="89" spans="1:14" ht="15" x14ac:dyDescent="0.2">
      <c r="A89" s="127"/>
      <c r="B89" s="33" t="s">
        <v>67</v>
      </c>
      <c r="C89" s="34" t="s">
        <v>43</v>
      </c>
      <c r="D89" s="75"/>
      <c r="E89" s="96"/>
      <c r="F89" s="49"/>
      <c r="G89" s="83">
        <f>SUM(G90:G95)</f>
        <v>0</v>
      </c>
      <c r="H89" s="121"/>
      <c r="I89" s="35"/>
      <c r="J89" s="146">
        <f>SUM(J90:J95)</f>
        <v>0</v>
      </c>
      <c r="K89" s="121"/>
      <c r="L89" s="35"/>
      <c r="M89" s="201"/>
      <c r="N89" s="221">
        <f t="shared" ref="N89:N95" si="20">G89+J89+M89</f>
        <v>0</v>
      </c>
    </row>
    <row r="90" spans="1:14" ht="15" x14ac:dyDescent="0.2">
      <c r="A90" s="127">
        <v>140239</v>
      </c>
      <c r="B90" s="36" t="s">
        <v>379</v>
      </c>
      <c r="C90" s="37" t="s">
        <v>693</v>
      </c>
      <c r="D90" s="74" t="s">
        <v>8</v>
      </c>
      <c r="E90" s="84"/>
      <c r="F90" s="9"/>
      <c r="G90" s="85">
        <f t="shared" ref="G90:G116" si="21">ROUND(E90*F90,0)</f>
        <v>0</v>
      </c>
      <c r="H90" s="84">
        <v>1737.0210000000002</v>
      </c>
      <c r="I90" s="40"/>
      <c r="J90" s="147">
        <f t="shared" ref="J90:J95" si="22">ROUND(H90*I90,0)</f>
        <v>0</v>
      </c>
      <c r="K90" s="122"/>
      <c r="L90" s="40"/>
      <c r="M90" s="202"/>
      <c r="N90" s="222">
        <f t="shared" si="20"/>
        <v>0</v>
      </c>
    </row>
    <row r="91" spans="1:14" ht="15" x14ac:dyDescent="0.2">
      <c r="A91" s="127">
        <v>240437</v>
      </c>
      <c r="B91" s="36" t="s">
        <v>380</v>
      </c>
      <c r="C91" s="37" t="s">
        <v>45</v>
      </c>
      <c r="D91" s="74" t="s">
        <v>8</v>
      </c>
      <c r="E91" s="84"/>
      <c r="F91" s="9"/>
      <c r="G91" s="85">
        <f t="shared" si="21"/>
        <v>0</v>
      </c>
      <c r="H91" s="84">
        <v>992.10520000000042</v>
      </c>
      <c r="I91" s="40"/>
      <c r="J91" s="147">
        <f t="shared" si="22"/>
        <v>0</v>
      </c>
      <c r="K91" s="122"/>
      <c r="L91" s="40"/>
      <c r="M91" s="202"/>
      <c r="N91" s="222">
        <f t="shared" si="20"/>
        <v>0</v>
      </c>
    </row>
    <row r="92" spans="1:14" ht="15" x14ac:dyDescent="0.2">
      <c r="A92" s="127">
        <v>240431</v>
      </c>
      <c r="B92" s="36" t="s">
        <v>381</v>
      </c>
      <c r="C92" s="37" t="s">
        <v>46</v>
      </c>
      <c r="D92" s="74" t="s">
        <v>8</v>
      </c>
      <c r="E92" s="84"/>
      <c r="F92" s="9"/>
      <c r="G92" s="85">
        <f t="shared" si="21"/>
        <v>0</v>
      </c>
      <c r="H92" s="84">
        <v>717.81520000000057</v>
      </c>
      <c r="I92" s="40"/>
      <c r="J92" s="147">
        <f t="shared" si="22"/>
        <v>0</v>
      </c>
      <c r="K92" s="122"/>
      <c r="L92" s="40"/>
      <c r="M92" s="202"/>
      <c r="N92" s="222">
        <f t="shared" si="20"/>
        <v>0</v>
      </c>
    </row>
    <row r="93" spans="1:14" ht="15" x14ac:dyDescent="0.2">
      <c r="A93" s="127">
        <v>130110</v>
      </c>
      <c r="B93" s="36" t="s">
        <v>382</v>
      </c>
      <c r="C93" s="37" t="s">
        <v>114</v>
      </c>
      <c r="D93" s="74" t="s">
        <v>11</v>
      </c>
      <c r="E93" s="84"/>
      <c r="F93" s="9"/>
      <c r="G93" s="85">
        <f t="shared" si="21"/>
        <v>0</v>
      </c>
      <c r="H93" s="84">
        <v>2285.5539473684216</v>
      </c>
      <c r="I93" s="40"/>
      <c r="J93" s="147">
        <f t="shared" si="22"/>
        <v>0</v>
      </c>
      <c r="K93" s="122"/>
      <c r="L93" s="40"/>
      <c r="M93" s="202"/>
      <c r="N93" s="222">
        <f t="shared" si="20"/>
        <v>0</v>
      </c>
    </row>
    <row r="94" spans="1:14" ht="15" x14ac:dyDescent="0.2">
      <c r="A94" s="127"/>
      <c r="B94" s="36" t="s">
        <v>383</v>
      </c>
      <c r="C94" s="37" t="s">
        <v>222</v>
      </c>
      <c r="D94" s="74" t="s">
        <v>11</v>
      </c>
      <c r="E94" s="84"/>
      <c r="F94" s="9"/>
      <c r="G94" s="85">
        <f t="shared" si="21"/>
        <v>0</v>
      </c>
      <c r="H94" s="84">
        <v>275.39999999999998</v>
      </c>
      <c r="I94" s="40"/>
      <c r="J94" s="147">
        <f t="shared" si="22"/>
        <v>0</v>
      </c>
      <c r="K94" s="122"/>
      <c r="L94" s="40"/>
      <c r="M94" s="202"/>
      <c r="N94" s="222">
        <f t="shared" si="20"/>
        <v>0</v>
      </c>
    </row>
    <row r="95" spans="1:14" ht="15" x14ac:dyDescent="0.2">
      <c r="A95" s="127">
        <v>140304</v>
      </c>
      <c r="B95" s="36" t="s">
        <v>538</v>
      </c>
      <c r="C95" s="37" t="s">
        <v>539</v>
      </c>
      <c r="D95" s="74" t="s">
        <v>11</v>
      </c>
      <c r="E95" s="84"/>
      <c r="F95" s="9"/>
      <c r="G95" s="85">
        <f t="shared" si="21"/>
        <v>0</v>
      </c>
      <c r="H95" s="84">
        <v>154.66</v>
      </c>
      <c r="I95" s="40"/>
      <c r="J95" s="147">
        <f t="shared" si="22"/>
        <v>0</v>
      </c>
      <c r="K95" s="122"/>
      <c r="L95" s="40"/>
      <c r="M95" s="202"/>
      <c r="N95" s="222">
        <f t="shared" si="20"/>
        <v>0</v>
      </c>
    </row>
    <row r="96" spans="1:14" x14ac:dyDescent="0.2">
      <c r="A96" s="127"/>
      <c r="B96" s="38"/>
      <c r="C96" s="37"/>
      <c r="D96" s="74"/>
      <c r="E96" s="87"/>
      <c r="F96" s="40"/>
      <c r="G96" s="88"/>
      <c r="H96" s="123"/>
      <c r="I96" s="42"/>
      <c r="J96" s="148"/>
      <c r="K96" s="123"/>
      <c r="L96" s="42"/>
      <c r="M96" s="202"/>
      <c r="N96" s="222"/>
    </row>
    <row r="97" spans="1:14" ht="15" x14ac:dyDescent="0.2">
      <c r="A97" s="127"/>
      <c r="B97" s="43" t="s">
        <v>384</v>
      </c>
      <c r="C97" s="34" t="s">
        <v>223</v>
      </c>
      <c r="D97" s="75"/>
      <c r="E97" s="101"/>
      <c r="F97" s="49"/>
      <c r="G97" s="83">
        <f>SUM(G98:G102)</f>
        <v>0</v>
      </c>
      <c r="H97" s="121"/>
      <c r="I97" s="35"/>
      <c r="J97" s="146">
        <f>SUM(J98:J102)</f>
        <v>0</v>
      </c>
      <c r="K97" s="121"/>
      <c r="L97" s="35"/>
      <c r="M97" s="201"/>
      <c r="N97" s="221">
        <f t="shared" ref="N97:N102" si="23">G97+J97+M97</f>
        <v>0</v>
      </c>
    </row>
    <row r="98" spans="1:14" ht="15" x14ac:dyDescent="0.2">
      <c r="A98" s="127">
        <v>131116</v>
      </c>
      <c r="B98" s="36" t="s">
        <v>385</v>
      </c>
      <c r="C98" s="37" t="s">
        <v>41</v>
      </c>
      <c r="D98" s="74" t="s">
        <v>17</v>
      </c>
      <c r="E98" s="102"/>
      <c r="F98" s="9"/>
      <c r="G98" s="85">
        <f t="shared" si="21"/>
        <v>0</v>
      </c>
      <c r="H98" s="134">
        <v>1142.7769736842106</v>
      </c>
      <c r="I98" s="40"/>
      <c r="J98" s="147">
        <f>ROUND(H98*I98,0)</f>
        <v>0</v>
      </c>
      <c r="K98" s="122"/>
      <c r="L98" s="40"/>
      <c r="M98" s="202"/>
      <c r="N98" s="222">
        <f t="shared" si="23"/>
        <v>0</v>
      </c>
    </row>
    <row r="99" spans="1:14" ht="15" x14ac:dyDescent="0.2">
      <c r="A99" s="127">
        <v>131214</v>
      </c>
      <c r="B99" s="36" t="s">
        <v>386</v>
      </c>
      <c r="C99" s="37" t="s">
        <v>50</v>
      </c>
      <c r="D99" s="74" t="s">
        <v>21</v>
      </c>
      <c r="E99" s="84"/>
      <c r="F99" s="9"/>
      <c r="G99" s="85">
        <f t="shared" si="21"/>
        <v>0</v>
      </c>
      <c r="H99" s="134">
        <v>12.3</v>
      </c>
      <c r="I99" s="40"/>
      <c r="J99" s="147">
        <f t="shared" ref="J99:J102" si="24">ROUND(H99*I99,0)</f>
        <v>0</v>
      </c>
      <c r="K99" s="122"/>
      <c r="L99" s="40"/>
      <c r="M99" s="202"/>
      <c r="N99" s="222">
        <f t="shared" si="23"/>
        <v>0</v>
      </c>
    </row>
    <row r="100" spans="1:14" ht="15" x14ac:dyDescent="0.2">
      <c r="A100" s="127">
        <v>130202</v>
      </c>
      <c r="B100" s="36" t="s">
        <v>387</v>
      </c>
      <c r="C100" s="37" t="s">
        <v>52</v>
      </c>
      <c r="D100" s="74" t="s">
        <v>11</v>
      </c>
      <c r="E100" s="84"/>
      <c r="F100" s="9"/>
      <c r="G100" s="85">
        <f t="shared" si="21"/>
        <v>0</v>
      </c>
      <c r="H100" s="134">
        <v>650.15933333333328</v>
      </c>
      <c r="I100" s="40"/>
      <c r="J100" s="147">
        <f t="shared" si="24"/>
        <v>0</v>
      </c>
      <c r="K100" s="122"/>
      <c r="L100" s="40"/>
      <c r="M100" s="202"/>
      <c r="N100" s="222">
        <f t="shared" si="23"/>
        <v>0</v>
      </c>
    </row>
    <row r="101" spans="1:14" ht="15" x14ac:dyDescent="0.2">
      <c r="A101" s="127">
        <v>130417</v>
      </c>
      <c r="B101" s="36" t="s">
        <v>388</v>
      </c>
      <c r="C101" s="37" t="s">
        <v>53</v>
      </c>
      <c r="D101" s="74" t="s">
        <v>11</v>
      </c>
      <c r="E101" s="84"/>
      <c r="F101" s="9"/>
      <c r="G101" s="85">
        <f t="shared" si="21"/>
        <v>0</v>
      </c>
      <c r="H101" s="134">
        <v>596.88</v>
      </c>
      <c r="I101" s="40"/>
      <c r="J101" s="147">
        <f t="shared" si="24"/>
        <v>0</v>
      </c>
      <c r="K101" s="122"/>
      <c r="L101" s="40"/>
      <c r="M101" s="202"/>
      <c r="N101" s="222">
        <f t="shared" si="23"/>
        <v>0</v>
      </c>
    </row>
    <row r="102" spans="1:14" ht="15" x14ac:dyDescent="0.2">
      <c r="A102" s="127">
        <v>120101</v>
      </c>
      <c r="B102" s="36" t="s">
        <v>389</v>
      </c>
      <c r="C102" s="37" t="s">
        <v>34</v>
      </c>
      <c r="D102" s="74" t="s">
        <v>89</v>
      </c>
      <c r="E102" s="84"/>
      <c r="F102" s="9"/>
      <c r="G102" s="85">
        <f t="shared" si="21"/>
        <v>0</v>
      </c>
      <c r="H102" s="134">
        <v>6354.9124426666667</v>
      </c>
      <c r="I102" s="40"/>
      <c r="J102" s="147">
        <f t="shared" si="24"/>
        <v>0</v>
      </c>
      <c r="K102" s="122"/>
      <c r="L102" s="40"/>
      <c r="M102" s="202"/>
      <c r="N102" s="222">
        <f t="shared" si="23"/>
        <v>0</v>
      </c>
    </row>
    <row r="103" spans="1:14" x14ac:dyDescent="0.2">
      <c r="A103" s="127"/>
      <c r="B103" s="38"/>
      <c r="C103" s="37"/>
      <c r="D103" s="74"/>
      <c r="E103" s="87"/>
      <c r="F103" s="40"/>
      <c r="G103" s="88"/>
      <c r="H103" s="123"/>
      <c r="I103" s="42"/>
      <c r="J103" s="148"/>
      <c r="K103" s="123"/>
      <c r="L103" s="42"/>
      <c r="M103" s="202"/>
      <c r="N103" s="222"/>
    </row>
    <row r="104" spans="1:14" ht="15" x14ac:dyDescent="0.2">
      <c r="A104" s="127"/>
      <c r="B104" s="43" t="s">
        <v>390</v>
      </c>
      <c r="C104" s="34" t="s">
        <v>55</v>
      </c>
      <c r="D104" s="75"/>
      <c r="E104" s="101"/>
      <c r="F104" s="49"/>
      <c r="G104" s="90">
        <f>SUM(G105:G110)</f>
        <v>0</v>
      </c>
      <c r="H104" s="124"/>
      <c r="I104" s="44"/>
      <c r="J104" s="149">
        <f>SUM(J105:J110)</f>
        <v>0</v>
      </c>
      <c r="K104" s="124"/>
      <c r="L104" s="44"/>
      <c r="M104" s="201"/>
      <c r="N104" s="221">
        <f t="shared" ref="N104:N116" si="25">G104+J104+M104</f>
        <v>0</v>
      </c>
    </row>
    <row r="105" spans="1:14" ht="15" x14ac:dyDescent="0.2">
      <c r="A105" s="127">
        <v>190109</v>
      </c>
      <c r="B105" s="36" t="s">
        <v>391</v>
      </c>
      <c r="C105" s="37" t="s">
        <v>57</v>
      </c>
      <c r="D105" s="74" t="s">
        <v>8</v>
      </c>
      <c r="E105" s="84"/>
      <c r="F105" s="9"/>
      <c r="G105" s="85">
        <f t="shared" si="21"/>
        <v>0</v>
      </c>
      <c r="H105" s="135">
        <v>1861.463</v>
      </c>
      <c r="I105" s="40"/>
      <c r="J105" s="147">
        <f t="shared" ref="J105:J116" si="26">ROUND(H105*I105,0)</f>
        <v>0</v>
      </c>
      <c r="K105" s="122"/>
      <c r="L105" s="40"/>
      <c r="M105" s="202"/>
      <c r="N105" s="222">
        <f t="shared" si="25"/>
        <v>0</v>
      </c>
    </row>
    <row r="106" spans="1:14" ht="15" x14ac:dyDescent="0.2">
      <c r="A106" s="127">
        <v>190112</v>
      </c>
      <c r="B106" s="36" t="s">
        <v>392</v>
      </c>
      <c r="C106" s="37" t="s">
        <v>58</v>
      </c>
      <c r="D106" s="74" t="s">
        <v>8</v>
      </c>
      <c r="E106" s="84"/>
      <c r="F106" s="9"/>
      <c r="G106" s="85">
        <f t="shared" si="21"/>
        <v>0</v>
      </c>
      <c r="H106" s="135">
        <v>1365.386</v>
      </c>
      <c r="I106" s="40"/>
      <c r="J106" s="147">
        <f t="shared" si="26"/>
        <v>0</v>
      </c>
      <c r="K106" s="122"/>
      <c r="L106" s="40"/>
      <c r="M106" s="202"/>
      <c r="N106" s="222">
        <f t="shared" si="25"/>
        <v>0</v>
      </c>
    </row>
    <row r="107" spans="1:14" ht="15" x14ac:dyDescent="0.2">
      <c r="A107" s="127">
        <v>190120</v>
      </c>
      <c r="B107" s="36" t="s">
        <v>393</v>
      </c>
      <c r="C107" s="37" t="s">
        <v>59</v>
      </c>
      <c r="D107" s="74" t="s">
        <v>11</v>
      </c>
      <c r="E107" s="84"/>
      <c r="F107" s="9"/>
      <c r="G107" s="85">
        <f t="shared" si="21"/>
        <v>0</v>
      </c>
      <c r="H107" s="135">
        <v>125.85</v>
      </c>
      <c r="I107" s="40"/>
      <c r="J107" s="147">
        <f t="shared" si="26"/>
        <v>0</v>
      </c>
      <c r="K107" s="122"/>
      <c r="L107" s="40"/>
      <c r="M107" s="202"/>
      <c r="N107" s="222">
        <f t="shared" si="25"/>
        <v>0</v>
      </c>
    </row>
    <row r="108" spans="1:14" ht="15" x14ac:dyDescent="0.2">
      <c r="A108" s="127">
        <v>190910</v>
      </c>
      <c r="B108" s="36" t="s">
        <v>394</v>
      </c>
      <c r="C108" s="37" t="s">
        <v>60</v>
      </c>
      <c r="D108" s="74" t="s">
        <v>11</v>
      </c>
      <c r="E108" s="84"/>
      <c r="F108" s="9"/>
      <c r="G108" s="85">
        <f t="shared" si="21"/>
        <v>0</v>
      </c>
      <c r="H108" s="135">
        <v>259.2</v>
      </c>
      <c r="I108" s="40"/>
      <c r="J108" s="147">
        <f t="shared" si="26"/>
        <v>0</v>
      </c>
      <c r="K108" s="122"/>
      <c r="L108" s="40"/>
      <c r="M108" s="202"/>
      <c r="N108" s="222">
        <f t="shared" si="25"/>
        <v>0</v>
      </c>
    </row>
    <row r="109" spans="1:14" ht="15" x14ac:dyDescent="0.2">
      <c r="A109" s="127">
        <v>190901</v>
      </c>
      <c r="B109" s="36" t="s">
        <v>395</v>
      </c>
      <c r="C109" s="37" t="s">
        <v>61</v>
      </c>
      <c r="D109" s="74" t="s">
        <v>11</v>
      </c>
      <c r="E109" s="84"/>
      <c r="F109" s="9"/>
      <c r="G109" s="85">
        <f t="shared" si="21"/>
        <v>0</v>
      </c>
      <c r="H109" s="135">
        <v>186.99999999999997</v>
      </c>
      <c r="I109" s="40"/>
      <c r="J109" s="147">
        <f t="shared" si="26"/>
        <v>0</v>
      </c>
      <c r="K109" s="122"/>
      <c r="L109" s="40"/>
      <c r="M109" s="202"/>
      <c r="N109" s="222">
        <f t="shared" si="25"/>
        <v>0</v>
      </c>
    </row>
    <row r="110" spans="1:14" ht="15" x14ac:dyDescent="0.2">
      <c r="A110" s="127">
        <v>190105</v>
      </c>
      <c r="B110" s="36" t="s">
        <v>396</v>
      </c>
      <c r="C110" s="37" t="s">
        <v>370</v>
      </c>
      <c r="D110" s="74" t="s">
        <v>11</v>
      </c>
      <c r="E110" s="84"/>
      <c r="F110" s="9"/>
      <c r="G110" s="85">
        <f t="shared" si="21"/>
        <v>0</v>
      </c>
      <c r="H110" s="135">
        <v>156.88</v>
      </c>
      <c r="I110" s="40"/>
      <c r="J110" s="147">
        <f t="shared" si="26"/>
        <v>0</v>
      </c>
      <c r="K110" s="122"/>
      <c r="L110" s="40"/>
      <c r="M110" s="202"/>
      <c r="N110" s="222">
        <f t="shared" si="25"/>
        <v>0</v>
      </c>
    </row>
    <row r="111" spans="1:14" ht="15" x14ac:dyDescent="0.2">
      <c r="A111" s="127"/>
      <c r="B111" s="43" t="s">
        <v>68</v>
      </c>
      <c r="C111" s="34" t="s">
        <v>227</v>
      </c>
      <c r="D111" s="75"/>
      <c r="E111" s="101"/>
      <c r="F111" s="49"/>
      <c r="G111" s="90">
        <f>SUM(G112)</f>
        <v>0</v>
      </c>
      <c r="H111" s="124"/>
      <c r="I111" s="44"/>
      <c r="J111" s="149">
        <f>SUM(J112)</f>
        <v>0</v>
      </c>
      <c r="K111" s="124"/>
      <c r="L111" s="44"/>
      <c r="M111" s="201"/>
      <c r="N111" s="221">
        <f t="shared" si="25"/>
        <v>0</v>
      </c>
    </row>
    <row r="112" spans="1:14" ht="15" x14ac:dyDescent="0.2">
      <c r="A112" s="127">
        <v>190304</v>
      </c>
      <c r="B112" s="36" t="s">
        <v>397</v>
      </c>
      <c r="C112" s="37" t="s">
        <v>228</v>
      </c>
      <c r="D112" s="74" t="s">
        <v>8</v>
      </c>
      <c r="E112" s="84"/>
      <c r="F112" s="9"/>
      <c r="G112" s="85">
        <f t="shared" si="21"/>
        <v>0</v>
      </c>
      <c r="H112" s="136">
        <v>561.03</v>
      </c>
      <c r="I112" s="40"/>
      <c r="J112" s="147">
        <f t="shared" si="26"/>
        <v>0</v>
      </c>
      <c r="K112" s="122"/>
      <c r="L112" s="40"/>
      <c r="M112" s="202"/>
      <c r="N112" s="222">
        <f t="shared" si="25"/>
        <v>0</v>
      </c>
    </row>
    <row r="113" spans="1:156" ht="15" x14ac:dyDescent="0.2">
      <c r="A113" s="127"/>
      <c r="B113" s="43" t="s">
        <v>69</v>
      </c>
      <c r="C113" s="34" t="s">
        <v>229</v>
      </c>
      <c r="D113" s="75"/>
      <c r="E113" s="101"/>
      <c r="F113" s="49"/>
      <c r="G113" s="90">
        <f>SUM(G114)</f>
        <v>0</v>
      </c>
      <c r="H113" s="124"/>
      <c r="I113" s="44"/>
      <c r="J113" s="149">
        <f>SUM(J114)</f>
        <v>0</v>
      </c>
      <c r="K113" s="124"/>
      <c r="L113" s="44"/>
      <c r="M113" s="201"/>
      <c r="N113" s="221">
        <f t="shared" si="25"/>
        <v>0</v>
      </c>
    </row>
    <row r="114" spans="1:156" ht="15" x14ac:dyDescent="0.2">
      <c r="A114" s="127">
        <v>190514</v>
      </c>
      <c r="B114" s="36" t="s">
        <v>398</v>
      </c>
      <c r="C114" s="37" t="s">
        <v>230</v>
      </c>
      <c r="D114" s="74" t="s">
        <v>8</v>
      </c>
      <c r="E114" s="84"/>
      <c r="F114" s="9"/>
      <c r="G114" s="85">
        <f t="shared" si="21"/>
        <v>0</v>
      </c>
      <c r="H114" s="136">
        <v>387.01599999999996</v>
      </c>
      <c r="I114" s="40"/>
      <c r="J114" s="147">
        <f t="shared" si="26"/>
        <v>0</v>
      </c>
      <c r="K114" s="122"/>
      <c r="L114" s="40"/>
      <c r="M114" s="202"/>
      <c r="N114" s="222">
        <f t="shared" si="25"/>
        <v>0</v>
      </c>
    </row>
    <row r="115" spans="1:156" ht="15" x14ac:dyDescent="0.2">
      <c r="A115" s="127"/>
      <c r="B115" s="43" t="s">
        <v>134</v>
      </c>
      <c r="C115" s="34" t="s">
        <v>231</v>
      </c>
      <c r="D115" s="75"/>
      <c r="E115" s="101"/>
      <c r="F115" s="49"/>
      <c r="G115" s="90">
        <f>SUM(G116)</f>
        <v>0</v>
      </c>
      <c r="H115" s="124"/>
      <c r="I115" s="44"/>
      <c r="J115" s="149">
        <f>SUM(J116)</f>
        <v>0</v>
      </c>
      <c r="K115" s="124"/>
      <c r="L115" s="44"/>
      <c r="M115" s="201"/>
      <c r="N115" s="221">
        <f t="shared" si="25"/>
        <v>0</v>
      </c>
    </row>
    <row r="116" spans="1:156" ht="15" x14ac:dyDescent="0.2">
      <c r="A116" s="127">
        <v>191001</v>
      </c>
      <c r="B116" s="36" t="s">
        <v>399</v>
      </c>
      <c r="C116" s="37" t="s">
        <v>137</v>
      </c>
      <c r="D116" s="74" t="s">
        <v>11</v>
      </c>
      <c r="E116" s="84"/>
      <c r="F116" s="9"/>
      <c r="G116" s="85">
        <f t="shared" si="21"/>
        <v>0</v>
      </c>
      <c r="H116" s="136">
        <v>12.819999999999999</v>
      </c>
      <c r="I116" s="40"/>
      <c r="J116" s="147">
        <f t="shared" si="26"/>
        <v>0</v>
      </c>
      <c r="K116" s="122"/>
      <c r="L116" s="40"/>
      <c r="M116" s="202"/>
      <c r="N116" s="222">
        <f t="shared" si="25"/>
        <v>0</v>
      </c>
    </row>
    <row r="117" spans="1:156" x14ac:dyDescent="0.2">
      <c r="A117" s="127"/>
      <c r="B117" s="38"/>
      <c r="C117" s="37"/>
      <c r="D117" s="74"/>
      <c r="E117" s="87"/>
      <c r="F117" s="40"/>
      <c r="G117" s="97"/>
      <c r="H117" s="130"/>
      <c r="I117" s="41"/>
      <c r="J117" s="154"/>
      <c r="K117" s="130"/>
      <c r="L117" s="41"/>
      <c r="M117" s="202"/>
      <c r="N117" s="222"/>
    </row>
    <row r="118" spans="1:156" ht="15" x14ac:dyDescent="0.2">
      <c r="A118" s="127"/>
      <c r="B118" s="38"/>
      <c r="C118" s="164" t="s">
        <v>98</v>
      </c>
      <c r="D118" s="164"/>
      <c r="E118" s="164"/>
      <c r="F118" s="47"/>
      <c r="G118" s="93">
        <f>SUM(G89:G117)/2</f>
        <v>0</v>
      </c>
      <c r="H118" s="126"/>
      <c r="I118" s="47"/>
      <c r="J118" s="151">
        <f>SUM(J89:J117)/2</f>
        <v>0</v>
      </c>
      <c r="K118" s="126"/>
      <c r="L118" s="47"/>
      <c r="M118" s="204"/>
      <c r="N118" s="223">
        <f>SUM(N89:N117)/2</f>
        <v>0</v>
      </c>
    </row>
    <row r="119" spans="1:156" x14ac:dyDescent="0.2">
      <c r="A119" s="127"/>
      <c r="B119" s="38"/>
      <c r="C119" s="37"/>
      <c r="D119" s="74"/>
      <c r="E119" s="87"/>
      <c r="F119" s="40"/>
      <c r="G119" s="88"/>
      <c r="H119" s="127"/>
      <c r="I119" s="32"/>
      <c r="J119" s="119"/>
      <c r="K119" s="127"/>
      <c r="L119" s="32"/>
      <c r="M119" s="205"/>
      <c r="N119" s="224"/>
    </row>
    <row r="120" spans="1:156" ht="30" customHeight="1" x14ac:dyDescent="0.2">
      <c r="A120" s="127"/>
      <c r="B120" s="30">
        <v>8</v>
      </c>
      <c r="C120" s="55" t="s">
        <v>133</v>
      </c>
      <c r="D120" s="55"/>
      <c r="E120" s="55"/>
      <c r="F120" s="31"/>
      <c r="G120" s="94"/>
      <c r="H120" s="128"/>
      <c r="I120" s="48"/>
      <c r="J120" s="152"/>
      <c r="K120" s="128"/>
      <c r="L120" s="48"/>
      <c r="M120" s="206"/>
      <c r="N120" s="225"/>
    </row>
    <row r="121" spans="1:156" ht="15" x14ac:dyDescent="0.2">
      <c r="A121" s="127"/>
      <c r="B121" s="43" t="s">
        <v>71</v>
      </c>
      <c r="C121" s="34" t="s">
        <v>224</v>
      </c>
      <c r="D121" s="75"/>
      <c r="E121" s="101"/>
      <c r="F121" s="49"/>
      <c r="G121" s="90">
        <f>SUM(G122:G128)</f>
        <v>0</v>
      </c>
      <c r="H121" s="124"/>
      <c r="I121" s="44"/>
      <c r="J121" s="149">
        <f>SUM(J122:J128)</f>
        <v>0</v>
      </c>
      <c r="K121" s="124"/>
      <c r="L121" s="44"/>
      <c r="M121" s="201"/>
      <c r="N121" s="221">
        <f t="shared" ref="N121:N132" si="27">G121+J121+M121</f>
        <v>0</v>
      </c>
    </row>
    <row r="122" spans="1:156" ht="15" x14ac:dyDescent="0.2">
      <c r="A122" s="127">
        <v>200127</v>
      </c>
      <c r="B122" s="36" t="s">
        <v>400</v>
      </c>
      <c r="C122" s="37" t="s">
        <v>154</v>
      </c>
      <c r="D122" s="74" t="s">
        <v>8</v>
      </c>
      <c r="E122" s="103">
        <v>308.83872733343105</v>
      </c>
      <c r="F122" s="9"/>
      <c r="G122" s="85">
        <f t="shared" ref="G122:G130" si="28">ROUND(E122*F122,0)</f>
        <v>0</v>
      </c>
      <c r="H122" s="132">
        <v>291.57127266656892</v>
      </c>
      <c r="I122" s="40"/>
      <c r="J122" s="147">
        <f t="shared" ref="J122:J132" si="29">ROUND(H122*I122,0)</f>
        <v>0</v>
      </c>
      <c r="K122" s="122"/>
      <c r="L122" s="40"/>
      <c r="M122" s="202"/>
      <c r="N122" s="222">
        <f t="shared" si="27"/>
        <v>0</v>
      </c>
    </row>
    <row r="123" spans="1:156" ht="15" x14ac:dyDescent="0.2">
      <c r="A123" s="127">
        <v>200617</v>
      </c>
      <c r="B123" s="36" t="s">
        <v>401</v>
      </c>
      <c r="C123" s="37" t="s">
        <v>225</v>
      </c>
      <c r="D123" s="74" t="s">
        <v>8</v>
      </c>
      <c r="E123" s="103">
        <v>308.83872733343105</v>
      </c>
      <c r="F123" s="9"/>
      <c r="G123" s="85">
        <f t="shared" si="28"/>
        <v>0</v>
      </c>
      <c r="H123" s="132">
        <v>291.57127266656892</v>
      </c>
      <c r="I123" s="40"/>
      <c r="J123" s="147">
        <f t="shared" si="29"/>
        <v>0</v>
      </c>
      <c r="K123" s="122"/>
      <c r="L123" s="40"/>
      <c r="M123" s="202"/>
      <c r="N123" s="222">
        <f t="shared" si="27"/>
        <v>0</v>
      </c>
    </row>
    <row r="124" spans="1:156" ht="15" x14ac:dyDescent="0.2">
      <c r="A124" s="127">
        <v>130111</v>
      </c>
      <c r="B124" s="36" t="s">
        <v>402</v>
      </c>
      <c r="C124" s="37" t="s">
        <v>63</v>
      </c>
      <c r="D124" s="74" t="s">
        <v>35</v>
      </c>
      <c r="E124" s="103">
        <v>466.15147692185099</v>
      </c>
      <c r="F124" s="9"/>
      <c r="G124" s="85">
        <f t="shared" si="28"/>
        <v>0</v>
      </c>
      <c r="H124" s="132">
        <v>440.08852307814902</v>
      </c>
      <c r="I124" s="40"/>
      <c r="J124" s="147">
        <f t="shared" si="29"/>
        <v>0</v>
      </c>
      <c r="K124" s="122"/>
      <c r="L124" s="40"/>
      <c r="M124" s="202"/>
      <c r="N124" s="222">
        <f t="shared" si="27"/>
        <v>0</v>
      </c>
    </row>
    <row r="125" spans="1:156" ht="15" x14ac:dyDescent="0.2">
      <c r="A125" s="127">
        <v>200102</v>
      </c>
      <c r="B125" s="36" t="s">
        <v>403</v>
      </c>
      <c r="C125" s="37" t="s">
        <v>64</v>
      </c>
      <c r="D125" s="74" t="s">
        <v>8</v>
      </c>
      <c r="E125" s="103">
        <v>465.42620151747701</v>
      </c>
      <c r="F125" s="9"/>
      <c r="G125" s="85">
        <f t="shared" si="28"/>
        <v>0</v>
      </c>
      <c r="H125" s="132">
        <v>439.40379848252292</v>
      </c>
      <c r="I125" s="40"/>
      <c r="J125" s="147">
        <f t="shared" si="29"/>
        <v>0</v>
      </c>
      <c r="K125" s="122"/>
      <c r="L125" s="40"/>
      <c r="M125" s="202"/>
      <c r="N125" s="222">
        <f t="shared" si="27"/>
        <v>0</v>
      </c>
    </row>
    <row r="126" spans="1:156" s="5" customFormat="1" ht="15" x14ac:dyDescent="0.2">
      <c r="A126" s="127">
        <v>200215</v>
      </c>
      <c r="B126" s="36" t="s">
        <v>404</v>
      </c>
      <c r="C126" s="37" t="s">
        <v>145</v>
      </c>
      <c r="D126" s="74" t="s">
        <v>8</v>
      </c>
      <c r="E126" s="103">
        <v>40.481683917891139</v>
      </c>
      <c r="F126" s="9"/>
      <c r="G126" s="85">
        <f t="shared" si="28"/>
        <v>0</v>
      </c>
      <c r="H126" s="132">
        <v>38.218316082108849</v>
      </c>
      <c r="I126" s="40"/>
      <c r="J126" s="147">
        <f t="shared" si="29"/>
        <v>0</v>
      </c>
      <c r="K126" s="122"/>
      <c r="L126" s="40"/>
      <c r="M126" s="202"/>
      <c r="N126" s="222">
        <f t="shared" si="27"/>
        <v>0</v>
      </c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</row>
    <row r="127" spans="1:156" ht="15" x14ac:dyDescent="0.2">
      <c r="A127" s="127">
        <v>200209</v>
      </c>
      <c r="B127" s="36" t="s">
        <v>405</v>
      </c>
      <c r="C127" s="37" t="s">
        <v>121</v>
      </c>
      <c r="D127" s="74" t="s">
        <v>8</v>
      </c>
      <c r="E127" s="103">
        <v>424.94451759958594</v>
      </c>
      <c r="F127" s="9"/>
      <c r="G127" s="85">
        <f t="shared" si="28"/>
        <v>0</v>
      </c>
      <c r="H127" s="132">
        <v>401.18548240041406</v>
      </c>
      <c r="I127" s="40"/>
      <c r="J127" s="147">
        <f t="shared" si="29"/>
        <v>0</v>
      </c>
      <c r="K127" s="122"/>
      <c r="L127" s="40"/>
      <c r="M127" s="202"/>
      <c r="N127" s="222">
        <f t="shared" si="27"/>
        <v>0</v>
      </c>
    </row>
    <row r="128" spans="1:156" ht="15" x14ac:dyDescent="0.2">
      <c r="A128" s="127">
        <v>310201</v>
      </c>
      <c r="B128" s="36" t="s">
        <v>406</v>
      </c>
      <c r="C128" s="37" t="s">
        <v>65</v>
      </c>
      <c r="D128" s="74" t="s">
        <v>8</v>
      </c>
      <c r="E128" s="103">
        <v>424.94451759958594</v>
      </c>
      <c r="F128" s="9"/>
      <c r="G128" s="85">
        <f t="shared" si="28"/>
        <v>0</v>
      </c>
      <c r="H128" s="132">
        <v>401.18548240041406</v>
      </c>
      <c r="I128" s="40"/>
      <c r="J128" s="147">
        <f t="shared" si="29"/>
        <v>0</v>
      </c>
      <c r="K128" s="122"/>
      <c r="L128" s="40"/>
      <c r="M128" s="202"/>
      <c r="N128" s="222">
        <f t="shared" si="27"/>
        <v>0</v>
      </c>
    </row>
    <row r="129" spans="1:14" ht="15" x14ac:dyDescent="0.2">
      <c r="A129" s="127"/>
      <c r="B129" s="43" t="s">
        <v>72</v>
      </c>
      <c r="C129" s="34" t="s">
        <v>232</v>
      </c>
      <c r="D129" s="75"/>
      <c r="E129" s="101"/>
      <c r="F129" s="49"/>
      <c r="G129" s="90">
        <f>SUM(G130:G130)</f>
        <v>0</v>
      </c>
      <c r="H129" s="124"/>
      <c r="I129" s="44"/>
      <c r="J129" s="149">
        <f>SUM(J130:J130)</f>
        <v>0</v>
      </c>
      <c r="K129" s="124"/>
      <c r="L129" s="44"/>
      <c r="M129" s="201"/>
      <c r="N129" s="221">
        <f t="shared" si="27"/>
        <v>0</v>
      </c>
    </row>
    <row r="130" spans="1:14" ht="15" x14ac:dyDescent="0.2">
      <c r="A130" s="127">
        <v>200813</v>
      </c>
      <c r="B130" s="36" t="s">
        <v>407</v>
      </c>
      <c r="C130" s="37" t="s">
        <v>226</v>
      </c>
      <c r="D130" s="74" t="s">
        <v>11</v>
      </c>
      <c r="E130" s="84">
        <v>0</v>
      </c>
      <c r="F130" s="9"/>
      <c r="G130" s="85">
        <f t="shared" si="28"/>
        <v>0</v>
      </c>
      <c r="H130" s="135">
        <v>621.88000000000011</v>
      </c>
      <c r="I130" s="40"/>
      <c r="J130" s="147">
        <f t="shared" si="29"/>
        <v>0</v>
      </c>
      <c r="K130" s="122"/>
      <c r="L130" s="40"/>
      <c r="M130" s="202"/>
      <c r="N130" s="222">
        <f t="shared" si="27"/>
        <v>0</v>
      </c>
    </row>
    <row r="131" spans="1:14" ht="15" x14ac:dyDescent="0.2">
      <c r="A131" s="127"/>
      <c r="B131" s="43" t="s">
        <v>73</v>
      </c>
      <c r="C131" s="34" t="s">
        <v>233</v>
      </c>
      <c r="D131" s="75"/>
      <c r="E131" s="101"/>
      <c r="F131" s="49"/>
      <c r="G131" s="90">
        <f>SUM(G132)</f>
        <v>0</v>
      </c>
      <c r="H131" s="124"/>
      <c r="I131" s="44"/>
      <c r="J131" s="149">
        <f>SUM(J132)</f>
        <v>0</v>
      </c>
      <c r="K131" s="124"/>
      <c r="L131" s="44"/>
      <c r="M131" s="201"/>
      <c r="N131" s="221">
        <f t="shared" si="27"/>
        <v>0</v>
      </c>
    </row>
    <row r="132" spans="1:14" ht="15" x14ac:dyDescent="0.2">
      <c r="A132" s="127">
        <v>200911</v>
      </c>
      <c r="B132" s="36" t="s">
        <v>408</v>
      </c>
      <c r="C132" s="37" t="s">
        <v>234</v>
      </c>
      <c r="D132" s="74" t="s">
        <v>11</v>
      </c>
      <c r="E132" s="84">
        <v>0</v>
      </c>
      <c r="F132" s="9"/>
      <c r="G132" s="85">
        <f t="shared" ref="G132" si="30">ROUND(E132*F132,0)</f>
        <v>0</v>
      </c>
      <c r="H132" s="135">
        <v>6.71</v>
      </c>
      <c r="I132" s="40"/>
      <c r="J132" s="147">
        <f t="shared" si="29"/>
        <v>0</v>
      </c>
      <c r="K132" s="122"/>
      <c r="L132" s="40"/>
      <c r="M132" s="202"/>
      <c r="N132" s="222">
        <f t="shared" si="27"/>
        <v>0</v>
      </c>
    </row>
    <row r="133" spans="1:14" ht="15" customHeight="1" x14ac:dyDescent="0.2">
      <c r="A133" s="127"/>
      <c r="B133" s="38"/>
      <c r="C133" s="164" t="s">
        <v>99</v>
      </c>
      <c r="D133" s="164"/>
      <c r="E133" s="164"/>
      <c r="F133" s="47"/>
      <c r="G133" s="93">
        <f>SUM(G121:G132)/2</f>
        <v>0</v>
      </c>
      <c r="H133" s="126"/>
      <c r="I133" s="47"/>
      <c r="J133" s="151">
        <f>SUM(J121:J132)/2</f>
        <v>0</v>
      </c>
      <c r="K133" s="126"/>
      <c r="L133" s="47"/>
      <c r="M133" s="204"/>
      <c r="N133" s="223">
        <f>SUM(N121:N132)/2</f>
        <v>0</v>
      </c>
    </row>
    <row r="134" spans="1:14" x14ac:dyDescent="0.2">
      <c r="A134" s="127"/>
      <c r="B134" s="38"/>
      <c r="C134" s="37"/>
      <c r="D134" s="74"/>
      <c r="E134" s="87"/>
      <c r="F134" s="40"/>
      <c r="G134" s="88"/>
      <c r="H134" s="127"/>
      <c r="I134" s="32"/>
      <c r="J134" s="155"/>
      <c r="K134" s="127"/>
      <c r="L134" s="32"/>
      <c r="M134" s="205"/>
      <c r="N134" s="224"/>
    </row>
    <row r="135" spans="1:14" ht="30" customHeight="1" x14ac:dyDescent="0.2">
      <c r="A135" s="127"/>
      <c r="B135" s="30">
        <v>9</v>
      </c>
      <c r="C135" s="55" t="s">
        <v>742</v>
      </c>
      <c r="D135" s="55"/>
      <c r="E135" s="55"/>
      <c r="F135" s="31"/>
      <c r="G135" s="94"/>
      <c r="H135" s="128"/>
      <c r="I135" s="48"/>
      <c r="J135" s="152"/>
      <c r="K135" s="128"/>
      <c r="L135" s="48"/>
      <c r="M135" s="206"/>
      <c r="N135" s="225"/>
    </row>
    <row r="136" spans="1:14" ht="15" x14ac:dyDescent="0.2">
      <c r="A136" s="127"/>
      <c r="B136" s="43" t="s">
        <v>109</v>
      </c>
      <c r="C136" s="34" t="s">
        <v>371</v>
      </c>
      <c r="D136" s="75"/>
      <c r="E136" s="101"/>
      <c r="F136" s="49"/>
      <c r="G136" s="90">
        <f>SUM(G137:G137)</f>
        <v>0</v>
      </c>
      <c r="H136" s="124"/>
      <c r="I136" s="44"/>
      <c r="J136" s="149">
        <f>SUM(J137:J137)</f>
        <v>0</v>
      </c>
      <c r="K136" s="124"/>
      <c r="L136" s="44"/>
      <c r="M136" s="201"/>
      <c r="N136" s="221">
        <f>G136+J136+M136</f>
        <v>0</v>
      </c>
    </row>
    <row r="137" spans="1:14" ht="15" x14ac:dyDescent="0.2">
      <c r="A137" s="127">
        <v>180211</v>
      </c>
      <c r="B137" s="36" t="s">
        <v>76</v>
      </c>
      <c r="C137" s="37" t="s">
        <v>372</v>
      </c>
      <c r="D137" s="74" t="s">
        <v>8</v>
      </c>
      <c r="E137" s="86"/>
      <c r="F137" s="9"/>
      <c r="G137" s="85">
        <f>ROUND(E137*F137,0)</f>
        <v>0</v>
      </c>
      <c r="H137" s="135">
        <v>20</v>
      </c>
      <c r="I137" s="40"/>
      <c r="J137" s="147">
        <f t="shared" ref="J137" si="31">ROUND(H137*I137,0)</f>
        <v>0</v>
      </c>
      <c r="K137" s="122"/>
      <c r="L137" s="40"/>
      <c r="M137" s="202"/>
      <c r="N137" s="222">
        <f>G137+J137+M137</f>
        <v>0</v>
      </c>
    </row>
    <row r="138" spans="1:14" x14ac:dyDescent="0.2">
      <c r="A138" s="127"/>
      <c r="B138" s="38"/>
      <c r="C138" s="37"/>
      <c r="D138" s="74"/>
      <c r="E138" s="87"/>
      <c r="F138" s="40"/>
      <c r="G138" s="88"/>
      <c r="H138" s="123"/>
      <c r="I138" s="42"/>
      <c r="J138" s="148"/>
      <c r="K138" s="123"/>
      <c r="L138" s="42"/>
      <c r="M138" s="202"/>
      <c r="N138" s="222"/>
    </row>
    <row r="139" spans="1:14" ht="15" x14ac:dyDescent="0.2">
      <c r="A139" s="127"/>
      <c r="B139" s="43" t="s">
        <v>743</v>
      </c>
      <c r="C139" s="34" t="s">
        <v>792</v>
      </c>
      <c r="D139" s="75"/>
      <c r="E139" s="101"/>
      <c r="F139" s="49"/>
      <c r="G139" s="90">
        <f>SUM(G140:G142)</f>
        <v>0</v>
      </c>
      <c r="H139" s="124"/>
      <c r="I139" s="44"/>
      <c r="J139" s="149">
        <f>SUM(J140:J142)</f>
        <v>0</v>
      </c>
      <c r="K139" s="124"/>
      <c r="L139" s="44"/>
      <c r="M139" s="201"/>
      <c r="N139" s="221">
        <f>G139+J139+M139</f>
        <v>0</v>
      </c>
    </row>
    <row r="140" spans="1:14" ht="15" x14ac:dyDescent="0.2">
      <c r="A140" s="127">
        <v>180919</v>
      </c>
      <c r="B140" s="36" t="s">
        <v>744</v>
      </c>
      <c r="C140" s="37" t="s">
        <v>373</v>
      </c>
      <c r="D140" s="74" t="s">
        <v>8</v>
      </c>
      <c r="E140" s="86"/>
      <c r="F140" s="9"/>
      <c r="G140" s="85">
        <f>ROUND(E140*F140,0)</f>
        <v>0</v>
      </c>
      <c r="H140" s="135">
        <v>20</v>
      </c>
      <c r="I140" s="40"/>
      <c r="J140" s="147">
        <f t="shared" ref="J140:J142" si="32">ROUND(H140*I140,0)</f>
        <v>0</v>
      </c>
      <c r="K140" s="122"/>
      <c r="L140" s="40"/>
      <c r="M140" s="202"/>
      <c r="N140" s="222">
        <f>G140+J140+M140</f>
        <v>0</v>
      </c>
    </row>
    <row r="141" spans="1:14" ht="15" x14ac:dyDescent="0.2">
      <c r="A141" s="127">
        <v>180920</v>
      </c>
      <c r="B141" s="36" t="s">
        <v>745</v>
      </c>
      <c r="C141" s="37" t="s">
        <v>374</v>
      </c>
      <c r="D141" s="74" t="s">
        <v>11</v>
      </c>
      <c r="E141" s="86"/>
      <c r="F141" s="9"/>
      <c r="G141" s="85">
        <f t="shared" ref="G141:G142" si="33">ROUND(E141*F141,0)</f>
        <v>0</v>
      </c>
      <c r="H141" s="135">
        <v>5.68</v>
      </c>
      <c r="I141" s="40"/>
      <c r="J141" s="147">
        <f t="shared" si="32"/>
        <v>0</v>
      </c>
      <c r="K141" s="122"/>
      <c r="L141" s="40"/>
      <c r="M141" s="202"/>
      <c r="N141" s="222">
        <f>G141+J141+M141</f>
        <v>0</v>
      </c>
    </row>
    <row r="142" spans="1:14" ht="15" x14ac:dyDescent="0.2">
      <c r="A142" s="127">
        <v>180917</v>
      </c>
      <c r="B142" s="36" t="s">
        <v>746</v>
      </c>
      <c r="C142" s="37" t="s">
        <v>375</v>
      </c>
      <c r="D142" s="74" t="s">
        <v>11</v>
      </c>
      <c r="E142" s="86"/>
      <c r="F142" s="9"/>
      <c r="G142" s="85">
        <f t="shared" si="33"/>
        <v>0</v>
      </c>
      <c r="H142" s="135">
        <v>5.68</v>
      </c>
      <c r="I142" s="40"/>
      <c r="J142" s="147">
        <f t="shared" si="32"/>
        <v>0</v>
      </c>
      <c r="K142" s="122"/>
      <c r="L142" s="40"/>
      <c r="M142" s="202"/>
      <c r="N142" s="222">
        <f>G142+J142+M142</f>
        <v>0</v>
      </c>
    </row>
    <row r="143" spans="1:14" x14ac:dyDescent="0.2">
      <c r="A143" s="127"/>
      <c r="B143" s="38"/>
      <c r="C143" s="37"/>
      <c r="D143" s="74"/>
      <c r="E143" s="87"/>
      <c r="F143" s="40"/>
      <c r="G143" s="88"/>
      <c r="H143" s="123"/>
      <c r="I143" s="42"/>
      <c r="J143" s="148"/>
      <c r="K143" s="123"/>
      <c r="L143" s="42"/>
      <c r="M143" s="202"/>
      <c r="N143" s="222"/>
    </row>
    <row r="144" spans="1:14" ht="15" x14ac:dyDescent="0.2">
      <c r="A144" s="127"/>
      <c r="B144" s="43" t="s">
        <v>747</v>
      </c>
      <c r="C144" s="34" t="s">
        <v>368</v>
      </c>
      <c r="D144" s="75"/>
      <c r="E144" s="101"/>
      <c r="F144" s="49"/>
      <c r="G144" s="90">
        <f>SUM(G145:G145)</f>
        <v>0</v>
      </c>
      <c r="H144" s="124"/>
      <c r="I144" s="44"/>
      <c r="J144" s="149">
        <f>SUM(J145:J145)</f>
        <v>0</v>
      </c>
      <c r="K144" s="124"/>
      <c r="L144" s="44"/>
      <c r="M144" s="201"/>
      <c r="N144" s="221">
        <f>G144+J144+M144</f>
        <v>0</v>
      </c>
    </row>
    <row r="145" spans="1:156" ht="15" x14ac:dyDescent="0.2">
      <c r="A145" s="127">
        <v>180319</v>
      </c>
      <c r="B145" s="36" t="s">
        <v>748</v>
      </c>
      <c r="C145" s="37" t="s">
        <v>369</v>
      </c>
      <c r="D145" s="74" t="s">
        <v>8</v>
      </c>
      <c r="E145" s="86"/>
      <c r="F145" s="9"/>
      <c r="G145" s="85">
        <f>ROUND(E145*F145,0)</f>
        <v>0</v>
      </c>
      <c r="H145" s="135">
        <v>561.03</v>
      </c>
      <c r="I145" s="40"/>
      <c r="J145" s="147">
        <f t="shared" ref="J145" si="34">ROUND(H145*I145,0)</f>
        <v>0</v>
      </c>
      <c r="K145" s="122"/>
      <c r="L145" s="40"/>
      <c r="M145" s="202"/>
      <c r="N145" s="222">
        <f>G145+J145+M145</f>
        <v>0</v>
      </c>
    </row>
    <row r="146" spans="1:156" ht="15" customHeight="1" x14ac:dyDescent="0.2">
      <c r="A146" s="127"/>
      <c r="B146" s="38"/>
      <c r="C146" s="164" t="s">
        <v>378</v>
      </c>
      <c r="D146" s="164"/>
      <c r="E146" s="164"/>
      <c r="F146" s="47"/>
      <c r="G146" s="93">
        <f>SUM(G136:G145)/2</f>
        <v>0</v>
      </c>
      <c r="H146" s="126"/>
      <c r="I146" s="47"/>
      <c r="J146" s="151">
        <f>SUM(J136:J145)/2</f>
        <v>0</v>
      </c>
      <c r="K146" s="126"/>
      <c r="L146" s="47"/>
      <c r="M146" s="204"/>
      <c r="N146" s="223">
        <f>SUM(N136:N145)/2</f>
        <v>0</v>
      </c>
    </row>
    <row r="147" spans="1:156" x14ac:dyDescent="0.2">
      <c r="A147" s="127"/>
      <c r="B147" s="38"/>
      <c r="C147" s="37"/>
      <c r="D147" s="74"/>
      <c r="E147" s="87"/>
      <c r="F147" s="40"/>
      <c r="G147" s="88"/>
      <c r="H147" s="127"/>
      <c r="I147" s="32"/>
      <c r="J147" s="155"/>
      <c r="K147" s="127"/>
      <c r="L147" s="32"/>
      <c r="M147" s="205"/>
      <c r="N147" s="224"/>
    </row>
    <row r="148" spans="1:156" ht="30" customHeight="1" x14ac:dyDescent="0.2">
      <c r="A148" s="127"/>
      <c r="B148" s="30">
        <v>10</v>
      </c>
      <c r="C148" s="55" t="s">
        <v>66</v>
      </c>
      <c r="D148" s="55"/>
      <c r="E148" s="55"/>
      <c r="F148" s="31"/>
      <c r="G148" s="94"/>
      <c r="H148" s="128"/>
      <c r="I148" s="48"/>
      <c r="J148" s="152"/>
      <c r="K148" s="128"/>
      <c r="L148" s="48"/>
      <c r="M148" s="206"/>
      <c r="N148" s="225"/>
    </row>
    <row r="149" spans="1:156" ht="15" x14ac:dyDescent="0.2">
      <c r="A149" s="127"/>
      <c r="B149" s="43" t="s">
        <v>81</v>
      </c>
      <c r="C149" s="34" t="s">
        <v>329</v>
      </c>
      <c r="D149" s="75"/>
      <c r="E149" s="101"/>
      <c r="F149" s="49"/>
      <c r="G149" s="90">
        <f>SUM(G150:G154)</f>
        <v>0</v>
      </c>
      <c r="H149" s="124"/>
      <c r="I149" s="44"/>
      <c r="J149" s="149">
        <f>SUM(J150:J154)</f>
        <v>0</v>
      </c>
      <c r="K149" s="124"/>
      <c r="L149" s="44"/>
      <c r="M149" s="201"/>
      <c r="N149" s="221">
        <f t="shared" ref="N149:N154" si="35">G149+J149+M149</f>
        <v>0</v>
      </c>
    </row>
    <row r="150" spans="1:156" ht="15" x14ac:dyDescent="0.2">
      <c r="A150" s="127">
        <v>180410</v>
      </c>
      <c r="B150" s="36" t="s">
        <v>83</v>
      </c>
      <c r="C150" s="37" t="s">
        <v>563</v>
      </c>
      <c r="D150" s="74" t="s">
        <v>8</v>
      </c>
      <c r="E150" s="86"/>
      <c r="F150" s="9"/>
      <c r="G150" s="85">
        <f>ROUND(E150*F150,0)</f>
        <v>0</v>
      </c>
      <c r="H150" s="135">
        <v>776.32599999999991</v>
      </c>
      <c r="I150" s="40"/>
      <c r="J150" s="147">
        <f>ROUND(H150*I150,0)</f>
        <v>0</v>
      </c>
      <c r="K150" s="122"/>
      <c r="L150" s="40"/>
      <c r="M150" s="202"/>
      <c r="N150" s="222">
        <f t="shared" si="35"/>
        <v>0</v>
      </c>
    </row>
    <row r="151" spans="1:156" s="5" customFormat="1" ht="15" x14ac:dyDescent="0.2">
      <c r="A151" s="127">
        <v>290826</v>
      </c>
      <c r="B151" s="36" t="s">
        <v>84</v>
      </c>
      <c r="C151" s="37" t="s">
        <v>146</v>
      </c>
      <c r="D151" s="74" t="s">
        <v>11</v>
      </c>
      <c r="E151" s="84"/>
      <c r="F151" s="9"/>
      <c r="G151" s="85">
        <f t="shared" ref="G151:G154" si="36">ROUND(E151*F151,0)</f>
        <v>0</v>
      </c>
      <c r="H151" s="135">
        <v>398.95</v>
      </c>
      <c r="I151" s="40"/>
      <c r="J151" s="147">
        <f>ROUND(H151*I151,0)</f>
        <v>0</v>
      </c>
      <c r="K151" s="122"/>
      <c r="L151" s="40"/>
      <c r="M151" s="202"/>
      <c r="N151" s="222">
        <f t="shared" si="35"/>
        <v>0</v>
      </c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</row>
    <row r="152" spans="1:156" ht="15" x14ac:dyDescent="0.2">
      <c r="A152" s="127">
        <v>290827</v>
      </c>
      <c r="B152" s="36" t="s">
        <v>85</v>
      </c>
      <c r="C152" s="37" t="s">
        <v>377</v>
      </c>
      <c r="D152" s="74" t="s">
        <v>5</v>
      </c>
      <c r="E152" s="84"/>
      <c r="F152" s="9"/>
      <c r="G152" s="85">
        <f t="shared" si="36"/>
        <v>0</v>
      </c>
      <c r="H152" s="135">
        <v>55</v>
      </c>
      <c r="I152" s="40"/>
      <c r="J152" s="147">
        <f>ROUND(H152*I152,0)</f>
        <v>0</v>
      </c>
      <c r="K152" s="122"/>
      <c r="L152" s="40"/>
      <c r="M152" s="202"/>
      <c r="N152" s="222">
        <f t="shared" si="35"/>
        <v>0</v>
      </c>
    </row>
    <row r="153" spans="1:156" ht="15" x14ac:dyDescent="0.2">
      <c r="A153" s="127">
        <v>180311</v>
      </c>
      <c r="B153" s="36" t="s">
        <v>86</v>
      </c>
      <c r="C153" s="37" t="s">
        <v>70</v>
      </c>
      <c r="D153" s="74" t="s">
        <v>8</v>
      </c>
      <c r="E153" s="84"/>
      <c r="F153" s="9"/>
      <c r="G153" s="85">
        <f t="shared" si="36"/>
        <v>0</v>
      </c>
      <c r="H153" s="135">
        <v>776.32599999999991</v>
      </c>
      <c r="I153" s="40"/>
      <c r="J153" s="147">
        <f>ROUND(H153*I153,0)</f>
        <v>0</v>
      </c>
      <c r="K153" s="122"/>
      <c r="L153" s="40"/>
      <c r="M153" s="202"/>
      <c r="N153" s="222">
        <f t="shared" si="35"/>
        <v>0</v>
      </c>
    </row>
    <row r="154" spans="1:156" ht="15" x14ac:dyDescent="0.2">
      <c r="A154" s="127">
        <v>180442</v>
      </c>
      <c r="B154" s="36" t="s">
        <v>87</v>
      </c>
      <c r="C154" s="37" t="s">
        <v>564</v>
      </c>
      <c r="D154" s="74" t="s">
        <v>5</v>
      </c>
      <c r="E154" s="84"/>
      <c r="F154" s="9"/>
      <c r="G154" s="85">
        <f t="shared" si="36"/>
        <v>0</v>
      </c>
      <c r="H154" s="135">
        <v>55</v>
      </c>
      <c r="I154" s="40"/>
      <c r="J154" s="147">
        <f>ROUND(H154*I154,0)</f>
        <v>0</v>
      </c>
      <c r="K154" s="122"/>
      <c r="L154" s="40"/>
      <c r="M154" s="202"/>
      <c r="N154" s="222">
        <f t="shared" si="35"/>
        <v>0</v>
      </c>
    </row>
    <row r="155" spans="1:156" x14ac:dyDescent="0.2">
      <c r="A155" s="127"/>
      <c r="B155" s="38"/>
      <c r="C155" s="37"/>
      <c r="D155" s="74"/>
      <c r="E155" s="87"/>
      <c r="F155" s="40"/>
      <c r="G155" s="97"/>
      <c r="H155" s="135"/>
      <c r="I155" s="41"/>
      <c r="J155" s="154"/>
      <c r="K155" s="130"/>
      <c r="L155" s="41"/>
      <c r="M155" s="202"/>
      <c r="N155" s="222"/>
    </row>
    <row r="156" spans="1:156" ht="15" x14ac:dyDescent="0.2">
      <c r="A156" s="127"/>
      <c r="B156" s="38"/>
      <c r="C156" s="164" t="s">
        <v>100</v>
      </c>
      <c r="D156" s="164"/>
      <c r="E156" s="164"/>
      <c r="F156" s="47"/>
      <c r="G156" s="93">
        <f>SUM(G149:G155)/2</f>
        <v>0</v>
      </c>
      <c r="H156" s="126"/>
      <c r="I156" s="47"/>
      <c r="J156" s="151">
        <f>SUM(J149:J155)/2</f>
        <v>0</v>
      </c>
      <c r="K156" s="126"/>
      <c r="L156" s="47"/>
      <c r="M156" s="204"/>
      <c r="N156" s="223">
        <f>SUM(N149:N155)/2</f>
        <v>0</v>
      </c>
    </row>
    <row r="157" spans="1:156" x14ac:dyDescent="0.2">
      <c r="A157" s="127"/>
      <c r="B157" s="38"/>
      <c r="C157" s="37"/>
      <c r="D157" s="74"/>
      <c r="E157" s="87"/>
      <c r="F157" s="40"/>
      <c r="G157" s="88"/>
      <c r="H157" s="127"/>
      <c r="I157" s="32"/>
      <c r="J157" s="119"/>
      <c r="K157" s="127"/>
      <c r="L157" s="32"/>
      <c r="M157" s="205"/>
      <c r="N157" s="224"/>
    </row>
    <row r="158" spans="1:156" ht="30" customHeight="1" x14ac:dyDescent="0.2">
      <c r="A158" s="127"/>
      <c r="B158" s="30">
        <v>11</v>
      </c>
      <c r="C158" s="55" t="s">
        <v>131</v>
      </c>
      <c r="D158" s="55"/>
      <c r="E158" s="55"/>
      <c r="F158" s="31"/>
      <c r="G158" s="94"/>
      <c r="H158" s="128"/>
      <c r="I158" s="48"/>
      <c r="J158" s="152"/>
      <c r="K158" s="128"/>
      <c r="L158" s="48"/>
      <c r="M158" s="206"/>
      <c r="N158" s="225"/>
    </row>
    <row r="159" spans="1:156" ht="15" x14ac:dyDescent="0.2">
      <c r="A159" s="127"/>
      <c r="B159" s="43" t="s">
        <v>409</v>
      </c>
      <c r="C159" s="34" t="s">
        <v>330</v>
      </c>
      <c r="D159" s="75"/>
      <c r="E159" s="101"/>
      <c r="F159" s="49"/>
      <c r="G159" s="90">
        <f>SUM(G160:G166)</f>
        <v>0</v>
      </c>
      <c r="H159" s="124"/>
      <c r="I159" s="44"/>
      <c r="J159" s="149">
        <f>SUM(J160:J166)</f>
        <v>0</v>
      </c>
      <c r="K159" s="124"/>
      <c r="L159" s="44"/>
      <c r="M159" s="201">
        <f>SUM(M160:M166)</f>
        <v>0</v>
      </c>
      <c r="N159" s="221">
        <f t="shared" ref="N159:N166" si="37">G159+J159+M159</f>
        <v>0</v>
      </c>
    </row>
    <row r="160" spans="1:156" s="5" customFormat="1" ht="15" x14ac:dyDescent="0.2">
      <c r="A160" s="127">
        <v>290110</v>
      </c>
      <c r="B160" s="36" t="s">
        <v>410</v>
      </c>
      <c r="C160" s="37" t="s">
        <v>565</v>
      </c>
      <c r="D160" s="74" t="s">
        <v>8</v>
      </c>
      <c r="E160" s="84"/>
      <c r="F160" s="9"/>
      <c r="G160" s="13">
        <f t="shared" ref="G160:G166" si="38">ROUND(E160*F160,0)</f>
        <v>0</v>
      </c>
      <c r="H160" s="132">
        <v>1348.9393384999998</v>
      </c>
      <c r="I160" s="52"/>
      <c r="J160" s="147">
        <f t="shared" ref="J160:J166" si="39">ROUND(H160*I160,0)</f>
        <v>0</v>
      </c>
      <c r="K160" s="132">
        <v>1278.0116614999997</v>
      </c>
      <c r="L160" s="196"/>
      <c r="M160" s="202">
        <f>ROUND(K160*L160,0)</f>
        <v>0</v>
      </c>
      <c r="N160" s="222">
        <f t="shared" si="37"/>
        <v>0</v>
      </c>
      <c r="O160" s="16"/>
      <c r="P160" s="16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</row>
    <row r="161" spans="1:156" ht="15" x14ac:dyDescent="0.2">
      <c r="A161" s="127">
        <v>290101</v>
      </c>
      <c r="B161" s="36" t="s">
        <v>411</v>
      </c>
      <c r="C161" s="37" t="s">
        <v>120</v>
      </c>
      <c r="D161" s="74" t="s">
        <v>8</v>
      </c>
      <c r="E161" s="84"/>
      <c r="F161" s="9"/>
      <c r="G161" s="13">
        <f t="shared" si="38"/>
        <v>0</v>
      </c>
      <c r="H161" s="132">
        <v>532.33826099999987</v>
      </c>
      <c r="I161" s="52"/>
      <c r="J161" s="147">
        <f t="shared" si="39"/>
        <v>0</v>
      </c>
      <c r="K161" s="132">
        <v>504.34773899999982</v>
      </c>
      <c r="L161" s="196"/>
      <c r="M161" s="202">
        <f>ROUND(K161*L161,0)</f>
        <v>0</v>
      </c>
      <c r="N161" s="222">
        <f t="shared" si="37"/>
        <v>0</v>
      </c>
      <c r="O161" s="16"/>
      <c r="P161" s="16"/>
    </row>
    <row r="162" spans="1:156" ht="15" x14ac:dyDescent="0.2">
      <c r="A162" s="127">
        <v>290114</v>
      </c>
      <c r="B162" s="36" t="s">
        <v>412</v>
      </c>
      <c r="C162" s="37" t="s">
        <v>566</v>
      </c>
      <c r="D162" s="74" t="s">
        <v>11</v>
      </c>
      <c r="E162" s="84"/>
      <c r="F162" s="9"/>
      <c r="G162" s="13">
        <f t="shared" si="38"/>
        <v>0</v>
      </c>
      <c r="H162" s="132">
        <v>489.45792999999992</v>
      </c>
      <c r="I162" s="52"/>
      <c r="J162" s="147">
        <f t="shared" si="39"/>
        <v>0</v>
      </c>
      <c r="K162" s="132">
        <v>463.72206999999992</v>
      </c>
      <c r="L162" s="196"/>
      <c r="M162" s="202">
        <f t="shared" ref="M162:M166" si="40">ROUND(K162*L162,0)</f>
        <v>0</v>
      </c>
      <c r="N162" s="222">
        <f t="shared" si="37"/>
        <v>0</v>
      </c>
      <c r="O162" s="16"/>
      <c r="P162" s="16"/>
    </row>
    <row r="163" spans="1:156" ht="15" x14ac:dyDescent="0.2">
      <c r="A163" s="127">
        <v>290304</v>
      </c>
      <c r="B163" s="36" t="s">
        <v>413</v>
      </c>
      <c r="C163" s="37" t="s">
        <v>74</v>
      </c>
      <c r="D163" s="74" t="s">
        <v>8</v>
      </c>
      <c r="E163" s="84"/>
      <c r="F163" s="9"/>
      <c r="G163" s="13">
        <f t="shared" si="38"/>
        <v>0</v>
      </c>
      <c r="H163" s="132">
        <v>1348.9393384999998</v>
      </c>
      <c r="I163" s="52"/>
      <c r="J163" s="147">
        <f t="shared" si="39"/>
        <v>0</v>
      </c>
      <c r="K163" s="132">
        <v>1278.0116614999997</v>
      </c>
      <c r="L163" s="196"/>
      <c r="M163" s="202">
        <f t="shared" si="40"/>
        <v>0</v>
      </c>
      <c r="N163" s="222">
        <f t="shared" si="37"/>
        <v>0</v>
      </c>
      <c r="O163" s="16"/>
      <c r="P163" s="16"/>
    </row>
    <row r="164" spans="1:156" s="5" customFormat="1" ht="15" x14ac:dyDescent="0.2">
      <c r="A164" s="127">
        <v>290307</v>
      </c>
      <c r="B164" s="36" t="s">
        <v>414</v>
      </c>
      <c r="C164" s="37" t="s">
        <v>147</v>
      </c>
      <c r="D164" s="74" t="s">
        <v>8</v>
      </c>
      <c r="E164" s="84"/>
      <c r="F164" s="9"/>
      <c r="G164" s="13">
        <f t="shared" si="38"/>
        <v>0</v>
      </c>
      <c r="H164" s="132">
        <v>398.64340099999998</v>
      </c>
      <c r="I164" s="52"/>
      <c r="J164" s="147">
        <f t="shared" si="39"/>
        <v>0</v>
      </c>
      <c r="K164" s="132">
        <v>377.68259899999993</v>
      </c>
      <c r="L164" s="196"/>
      <c r="M164" s="202">
        <f t="shared" si="40"/>
        <v>0</v>
      </c>
      <c r="N164" s="222">
        <f t="shared" si="37"/>
        <v>0</v>
      </c>
      <c r="O164" s="16"/>
      <c r="P164" s="16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</row>
    <row r="165" spans="1:156" ht="15" x14ac:dyDescent="0.2">
      <c r="A165" s="127">
        <v>291001</v>
      </c>
      <c r="B165" s="36" t="s">
        <v>415</v>
      </c>
      <c r="C165" s="37" t="s">
        <v>140</v>
      </c>
      <c r="D165" s="74" t="s">
        <v>8</v>
      </c>
      <c r="E165" s="84"/>
      <c r="F165" s="9"/>
      <c r="G165" s="13">
        <f t="shared" si="38"/>
        <v>0</v>
      </c>
      <c r="H165" s="132">
        <v>197.95476349999998</v>
      </c>
      <c r="I165" s="52"/>
      <c r="J165" s="147">
        <f t="shared" si="39"/>
        <v>0</v>
      </c>
      <c r="K165" s="132">
        <v>187.54623649999999</v>
      </c>
      <c r="L165" s="196"/>
      <c r="M165" s="202">
        <f t="shared" si="40"/>
        <v>0</v>
      </c>
      <c r="N165" s="222">
        <f t="shared" si="37"/>
        <v>0</v>
      </c>
      <c r="O165" s="16"/>
      <c r="P165" s="16"/>
    </row>
    <row r="166" spans="1:156" s="5" customFormat="1" ht="15" x14ac:dyDescent="0.2">
      <c r="A166" s="127">
        <v>290606</v>
      </c>
      <c r="B166" s="36" t="s">
        <v>416</v>
      </c>
      <c r="C166" s="37" t="s">
        <v>148</v>
      </c>
      <c r="D166" s="74" t="s">
        <v>8</v>
      </c>
      <c r="E166" s="84"/>
      <c r="F166" s="9"/>
      <c r="G166" s="13">
        <f t="shared" si="38"/>
        <v>0</v>
      </c>
      <c r="H166" s="132">
        <v>532.33826099999987</v>
      </c>
      <c r="I166" s="52"/>
      <c r="J166" s="147">
        <f t="shared" si="39"/>
        <v>0</v>
      </c>
      <c r="K166" s="132">
        <v>504.34773899999982</v>
      </c>
      <c r="L166" s="196"/>
      <c r="M166" s="202">
        <f t="shared" si="40"/>
        <v>0</v>
      </c>
      <c r="N166" s="222">
        <f t="shared" si="37"/>
        <v>0</v>
      </c>
      <c r="O166" s="16"/>
      <c r="P166" s="16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</row>
    <row r="167" spans="1:156" x14ac:dyDescent="0.2">
      <c r="A167" s="127"/>
      <c r="B167" s="38"/>
      <c r="C167" s="37"/>
      <c r="D167" s="74"/>
      <c r="E167" s="87"/>
      <c r="F167" s="40"/>
      <c r="G167" s="97"/>
      <c r="H167" s="130"/>
      <c r="I167" s="41"/>
      <c r="J167" s="154"/>
      <c r="K167" s="130"/>
      <c r="L167" s="41"/>
      <c r="M167" s="202"/>
      <c r="N167" s="222"/>
    </row>
    <row r="168" spans="1:156" ht="15" x14ac:dyDescent="0.2">
      <c r="A168" s="127"/>
      <c r="B168" s="38"/>
      <c r="C168" s="164" t="s">
        <v>101</v>
      </c>
      <c r="D168" s="164"/>
      <c r="E168" s="164"/>
      <c r="F168" s="47"/>
      <c r="G168" s="93">
        <f>SUM(G159:G167)/2</f>
        <v>0</v>
      </c>
      <c r="H168" s="126"/>
      <c r="I168" s="47"/>
      <c r="J168" s="151">
        <f>SUM(J159:J167)/2</f>
        <v>0</v>
      </c>
      <c r="K168" s="126"/>
      <c r="L168" s="47"/>
      <c r="M168" s="204">
        <f>SUM(M159:M167)/2</f>
        <v>0</v>
      </c>
      <c r="N168" s="223">
        <f>SUM(N159:N167)/2</f>
        <v>0</v>
      </c>
    </row>
    <row r="169" spans="1:156" x14ac:dyDescent="0.2">
      <c r="A169" s="127"/>
      <c r="B169" s="38"/>
      <c r="C169" s="37"/>
      <c r="D169" s="74"/>
      <c r="E169" s="87"/>
      <c r="F169" s="40"/>
      <c r="G169" s="88"/>
      <c r="H169" s="137"/>
      <c r="I169" s="32"/>
      <c r="J169" s="119"/>
      <c r="K169" s="127"/>
      <c r="L169" s="32"/>
      <c r="M169" s="205"/>
      <c r="N169" s="224"/>
    </row>
    <row r="170" spans="1:156" ht="30" customHeight="1" x14ac:dyDescent="0.2">
      <c r="A170" s="127"/>
      <c r="B170" s="30">
        <v>12</v>
      </c>
      <c r="C170" s="55" t="s">
        <v>75</v>
      </c>
      <c r="D170" s="55"/>
      <c r="E170" s="55"/>
      <c r="F170" s="31"/>
      <c r="G170" s="94"/>
      <c r="H170" s="128"/>
      <c r="I170" s="48"/>
      <c r="J170" s="152"/>
      <c r="K170" s="128"/>
      <c r="L170" s="48"/>
      <c r="M170" s="206"/>
      <c r="N170" s="225"/>
    </row>
    <row r="171" spans="1:156" ht="15" x14ac:dyDescent="0.2">
      <c r="A171" s="127"/>
      <c r="B171" s="33" t="s">
        <v>749</v>
      </c>
      <c r="C171" s="34" t="s">
        <v>75</v>
      </c>
      <c r="D171" s="75"/>
      <c r="E171" s="96"/>
      <c r="F171" s="49"/>
      <c r="G171" s="83">
        <f>SUM(G172:G181)</f>
        <v>0</v>
      </c>
      <c r="H171" s="121"/>
      <c r="I171" s="35"/>
      <c r="J171" s="146"/>
      <c r="K171" s="121"/>
      <c r="L171" s="35"/>
      <c r="M171" s="201">
        <f>SUM(M172:M181)</f>
        <v>0</v>
      </c>
      <c r="N171" s="221">
        <f t="shared" ref="N171:N181" si="41">G171+J171+M171</f>
        <v>0</v>
      </c>
    </row>
    <row r="172" spans="1:156" s="5" customFormat="1" ht="30" x14ac:dyDescent="0.2">
      <c r="A172" s="127"/>
      <c r="B172" s="36" t="s">
        <v>155</v>
      </c>
      <c r="C172" s="37" t="s">
        <v>333</v>
      </c>
      <c r="D172" s="74" t="s">
        <v>5</v>
      </c>
      <c r="E172" s="84"/>
      <c r="F172" s="9"/>
      <c r="G172" s="13">
        <f t="shared" ref="G172:G205" si="42">ROUND(E172*F172,0)</f>
        <v>0</v>
      </c>
      <c r="H172" s="138"/>
      <c r="I172" s="9"/>
      <c r="J172" s="156"/>
      <c r="K172" s="132">
        <v>29</v>
      </c>
      <c r="L172" s="195"/>
      <c r="M172" s="202">
        <f t="shared" ref="M172:M181" si="43">ROUND(K172*L172,0)</f>
        <v>0</v>
      </c>
      <c r="N172" s="222">
        <f t="shared" si="41"/>
        <v>0</v>
      </c>
      <c r="O172" s="16"/>
      <c r="P172" s="16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</row>
    <row r="173" spans="1:156" s="5" customFormat="1" ht="30" x14ac:dyDescent="0.2">
      <c r="A173" s="127"/>
      <c r="B173" s="36" t="s">
        <v>156</v>
      </c>
      <c r="C173" s="37" t="s">
        <v>332</v>
      </c>
      <c r="D173" s="74" t="s">
        <v>5</v>
      </c>
      <c r="E173" s="84"/>
      <c r="F173" s="9"/>
      <c r="G173" s="13">
        <f t="shared" si="42"/>
        <v>0</v>
      </c>
      <c r="H173" s="138"/>
      <c r="I173" s="9"/>
      <c r="J173" s="156"/>
      <c r="K173" s="132">
        <v>23</v>
      </c>
      <c r="L173" s="195"/>
      <c r="M173" s="202">
        <f t="shared" si="43"/>
        <v>0</v>
      </c>
      <c r="N173" s="222">
        <f t="shared" si="41"/>
        <v>0</v>
      </c>
      <c r="O173" s="16"/>
      <c r="P173" s="16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</row>
    <row r="174" spans="1:156" s="5" customFormat="1" ht="30" x14ac:dyDescent="0.2">
      <c r="A174" s="127"/>
      <c r="B174" s="36" t="s">
        <v>157</v>
      </c>
      <c r="C174" s="37" t="s">
        <v>334</v>
      </c>
      <c r="D174" s="74" t="s">
        <v>5</v>
      </c>
      <c r="E174" s="84"/>
      <c r="F174" s="9"/>
      <c r="G174" s="13">
        <f t="shared" si="42"/>
        <v>0</v>
      </c>
      <c r="H174" s="138"/>
      <c r="I174" s="9"/>
      <c r="J174" s="156"/>
      <c r="K174" s="132">
        <v>1</v>
      </c>
      <c r="L174" s="195"/>
      <c r="M174" s="202">
        <f t="shared" si="43"/>
        <v>0</v>
      </c>
      <c r="N174" s="222">
        <f t="shared" si="41"/>
        <v>0</v>
      </c>
      <c r="O174" s="16"/>
      <c r="P174" s="16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</row>
    <row r="175" spans="1:156" ht="15" x14ac:dyDescent="0.2">
      <c r="A175" s="127">
        <v>270612</v>
      </c>
      <c r="B175" s="36" t="s">
        <v>158</v>
      </c>
      <c r="C175" s="37" t="s">
        <v>77</v>
      </c>
      <c r="D175" s="74" t="s">
        <v>5</v>
      </c>
      <c r="E175" s="84"/>
      <c r="F175" s="9"/>
      <c r="G175" s="13">
        <f t="shared" si="42"/>
        <v>0</v>
      </c>
      <c r="H175" s="138"/>
      <c r="I175" s="9"/>
      <c r="J175" s="156"/>
      <c r="K175" s="132">
        <v>2</v>
      </c>
      <c r="L175" s="195"/>
      <c r="M175" s="202">
        <f t="shared" si="43"/>
        <v>0</v>
      </c>
      <c r="N175" s="222">
        <f t="shared" si="41"/>
        <v>0</v>
      </c>
      <c r="O175" s="16"/>
      <c r="P175" s="16"/>
    </row>
    <row r="176" spans="1:156" ht="15" x14ac:dyDescent="0.2">
      <c r="A176" s="127">
        <v>270606</v>
      </c>
      <c r="B176" s="36" t="s">
        <v>159</v>
      </c>
      <c r="C176" s="37" t="s">
        <v>340</v>
      </c>
      <c r="D176" s="74" t="s">
        <v>5</v>
      </c>
      <c r="E176" s="84"/>
      <c r="F176" s="9"/>
      <c r="G176" s="13">
        <f t="shared" si="42"/>
        <v>0</v>
      </c>
      <c r="H176" s="138"/>
      <c r="I176" s="9"/>
      <c r="J176" s="156"/>
      <c r="K176" s="132">
        <v>4</v>
      </c>
      <c r="L176" s="195"/>
      <c r="M176" s="202">
        <f t="shared" si="43"/>
        <v>0</v>
      </c>
      <c r="N176" s="222">
        <f t="shared" si="41"/>
        <v>0</v>
      </c>
      <c r="O176" s="16"/>
      <c r="P176" s="16"/>
    </row>
    <row r="177" spans="1:156" ht="15" x14ac:dyDescent="0.2">
      <c r="A177" s="127">
        <v>270502</v>
      </c>
      <c r="B177" s="36" t="s">
        <v>160</v>
      </c>
      <c r="C177" s="37" t="s">
        <v>567</v>
      </c>
      <c r="D177" s="74" t="s">
        <v>5</v>
      </c>
      <c r="E177" s="84"/>
      <c r="F177" s="9"/>
      <c r="G177" s="13">
        <f t="shared" si="42"/>
        <v>0</v>
      </c>
      <c r="H177" s="138"/>
      <c r="I177" s="9"/>
      <c r="J177" s="156"/>
      <c r="K177" s="132">
        <v>39</v>
      </c>
      <c r="L177" s="195"/>
      <c r="M177" s="202">
        <f t="shared" si="43"/>
        <v>0</v>
      </c>
      <c r="N177" s="222">
        <f t="shared" si="41"/>
        <v>0</v>
      </c>
      <c r="O177" s="16"/>
      <c r="P177" s="16"/>
    </row>
    <row r="178" spans="1:156" ht="15" x14ac:dyDescent="0.2">
      <c r="A178" s="127">
        <v>270402</v>
      </c>
      <c r="B178" s="36" t="s">
        <v>417</v>
      </c>
      <c r="C178" s="37" t="s">
        <v>338</v>
      </c>
      <c r="D178" s="74" t="s">
        <v>5</v>
      </c>
      <c r="E178" s="84"/>
      <c r="F178" s="9"/>
      <c r="G178" s="13">
        <f t="shared" si="42"/>
        <v>0</v>
      </c>
      <c r="H178" s="138"/>
      <c r="I178" s="9"/>
      <c r="J178" s="156"/>
      <c r="K178" s="132">
        <v>13</v>
      </c>
      <c r="L178" s="195"/>
      <c r="M178" s="202">
        <f t="shared" si="43"/>
        <v>0</v>
      </c>
      <c r="N178" s="222">
        <f t="shared" si="41"/>
        <v>0</v>
      </c>
      <c r="O178" s="16"/>
      <c r="P178" s="16"/>
    </row>
    <row r="179" spans="1:156" ht="15" x14ac:dyDescent="0.2">
      <c r="A179" s="127">
        <v>270106</v>
      </c>
      <c r="B179" s="36" t="s">
        <v>418</v>
      </c>
      <c r="C179" s="37" t="s">
        <v>339</v>
      </c>
      <c r="D179" s="74" t="s">
        <v>5</v>
      </c>
      <c r="E179" s="84"/>
      <c r="F179" s="9"/>
      <c r="G179" s="13">
        <f t="shared" si="42"/>
        <v>0</v>
      </c>
      <c r="H179" s="138"/>
      <c r="I179" s="9"/>
      <c r="J179" s="156"/>
      <c r="K179" s="132">
        <v>2</v>
      </c>
      <c r="L179" s="195"/>
      <c r="M179" s="202">
        <f t="shared" si="43"/>
        <v>0</v>
      </c>
      <c r="N179" s="222">
        <f t="shared" si="41"/>
        <v>0</v>
      </c>
      <c r="O179" s="16"/>
      <c r="P179" s="16"/>
    </row>
    <row r="180" spans="1:156" ht="15" x14ac:dyDescent="0.2">
      <c r="A180" s="127">
        <v>210409</v>
      </c>
      <c r="B180" s="36" t="s">
        <v>419</v>
      </c>
      <c r="C180" s="37" t="s">
        <v>149</v>
      </c>
      <c r="D180" s="74" t="s">
        <v>11</v>
      </c>
      <c r="E180" s="84"/>
      <c r="F180" s="9"/>
      <c r="G180" s="13">
        <f t="shared" si="42"/>
        <v>0</v>
      </c>
      <c r="H180" s="138"/>
      <c r="I180" s="9"/>
      <c r="J180" s="156"/>
      <c r="K180" s="132">
        <v>8.35</v>
      </c>
      <c r="L180" s="195"/>
      <c r="M180" s="202">
        <f t="shared" si="43"/>
        <v>0</v>
      </c>
      <c r="N180" s="222">
        <f t="shared" si="41"/>
        <v>0</v>
      </c>
      <c r="O180" s="16"/>
      <c r="P180" s="16"/>
    </row>
    <row r="181" spans="1:156" ht="15" x14ac:dyDescent="0.2">
      <c r="A181" s="127"/>
      <c r="B181" s="36" t="s">
        <v>420</v>
      </c>
      <c r="C181" s="37" t="s">
        <v>376</v>
      </c>
      <c r="D181" s="74" t="s">
        <v>8</v>
      </c>
      <c r="E181" s="84"/>
      <c r="F181" s="9"/>
      <c r="G181" s="13">
        <f t="shared" si="42"/>
        <v>0</v>
      </c>
      <c r="H181" s="138"/>
      <c r="I181" s="9"/>
      <c r="J181" s="156"/>
      <c r="K181" s="132">
        <v>114.35199999999998</v>
      </c>
      <c r="L181" s="195"/>
      <c r="M181" s="202">
        <f t="shared" si="43"/>
        <v>0</v>
      </c>
      <c r="N181" s="222">
        <f t="shared" si="41"/>
        <v>0</v>
      </c>
      <c r="O181" s="16"/>
      <c r="P181" s="16"/>
    </row>
    <row r="182" spans="1:156" x14ac:dyDescent="0.2">
      <c r="A182" s="127"/>
      <c r="B182" s="36"/>
      <c r="C182" s="37"/>
      <c r="D182" s="74"/>
      <c r="E182" s="84"/>
      <c r="F182" s="9"/>
      <c r="G182" s="13"/>
      <c r="H182" s="138"/>
      <c r="I182" s="9"/>
      <c r="J182" s="156"/>
      <c r="K182" s="138"/>
      <c r="L182" s="9"/>
      <c r="M182" s="207"/>
      <c r="N182" s="226"/>
    </row>
    <row r="183" spans="1:156" ht="15" x14ac:dyDescent="0.2">
      <c r="A183" s="127"/>
      <c r="B183" s="38"/>
      <c r="C183" s="164" t="s">
        <v>551</v>
      </c>
      <c r="D183" s="164"/>
      <c r="E183" s="164"/>
      <c r="F183" s="47"/>
      <c r="G183" s="93">
        <f>SUM(G171:G182)/2</f>
        <v>0</v>
      </c>
      <c r="H183" s="126"/>
      <c r="I183" s="47"/>
      <c r="J183" s="151"/>
      <c r="K183" s="126"/>
      <c r="L183" s="47"/>
      <c r="M183" s="204">
        <f>SUM(M171:M182)/2</f>
        <v>0</v>
      </c>
      <c r="N183" s="223">
        <f>SUM(N171:N182)/2</f>
        <v>0</v>
      </c>
    </row>
    <row r="184" spans="1:156" x14ac:dyDescent="0.2">
      <c r="A184" s="127"/>
      <c r="B184" s="36"/>
      <c r="C184" s="37"/>
      <c r="D184" s="74"/>
      <c r="E184" s="92"/>
      <c r="F184" s="9"/>
      <c r="G184" s="85"/>
      <c r="H184" s="127"/>
      <c r="I184" s="32"/>
      <c r="J184" s="119"/>
      <c r="K184" s="127"/>
      <c r="L184" s="32"/>
      <c r="M184" s="205"/>
      <c r="N184" s="224"/>
    </row>
    <row r="185" spans="1:156" ht="30" customHeight="1" x14ac:dyDescent="0.2">
      <c r="A185" s="127"/>
      <c r="B185" s="30">
        <v>13</v>
      </c>
      <c r="C185" s="55" t="s">
        <v>549</v>
      </c>
      <c r="D185" s="55"/>
      <c r="E185" s="55"/>
      <c r="F185" s="31"/>
      <c r="G185" s="94"/>
      <c r="H185" s="128"/>
      <c r="I185" s="48"/>
      <c r="J185" s="152"/>
      <c r="K185" s="128"/>
      <c r="L185" s="48"/>
      <c r="M185" s="206"/>
      <c r="N185" s="225"/>
    </row>
    <row r="186" spans="1:156" ht="18" customHeight="1" x14ac:dyDescent="0.2">
      <c r="A186" s="127"/>
      <c r="B186" s="43" t="s">
        <v>421</v>
      </c>
      <c r="C186" s="34" t="s">
        <v>78</v>
      </c>
      <c r="D186" s="75"/>
      <c r="E186" s="101"/>
      <c r="F186" s="49"/>
      <c r="G186" s="90">
        <f>SUM(G187:G200)</f>
        <v>0</v>
      </c>
      <c r="H186" s="124"/>
      <c r="I186" s="44"/>
      <c r="J186" s="149">
        <f>SUM(J187:J200)</f>
        <v>0</v>
      </c>
      <c r="K186" s="124"/>
      <c r="L186" s="44"/>
      <c r="M186" s="201">
        <f>SUM(M187:M200)</f>
        <v>0</v>
      </c>
      <c r="N186" s="221">
        <f t="shared" ref="N186:N208" si="44">G186+J186+M186</f>
        <v>0</v>
      </c>
    </row>
    <row r="187" spans="1:156" ht="15" x14ac:dyDescent="0.2">
      <c r="A187" s="127">
        <v>221237</v>
      </c>
      <c r="B187" s="36" t="s">
        <v>422</v>
      </c>
      <c r="C187" s="37" t="s">
        <v>337</v>
      </c>
      <c r="D187" s="74" t="s">
        <v>8</v>
      </c>
      <c r="E187" s="84"/>
      <c r="F187" s="9"/>
      <c r="G187" s="13">
        <f t="shared" si="42"/>
        <v>0</v>
      </c>
      <c r="H187" s="138"/>
      <c r="I187" s="52"/>
      <c r="J187" s="147"/>
      <c r="K187" s="132">
        <v>7.1399999999999988</v>
      </c>
      <c r="L187" s="196"/>
      <c r="M187" s="202">
        <f t="shared" ref="M187:M200" si="45">ROUND(K187*L187,0)</f>
        <v>0</v>
      </c>
      <c r="N187" s="222">
        <f t="shared" si="44"/>
        <v>0</v>
      </c>
      <c r="O187" s="16"/>
      <c r="P187" s="16"/>
    </row>
    <row r="188" spans="1:156" ht="15" x14ac:dyDescent="0.2">
      <c r="A188" s="127">
        <v>221015</v>
      </c>
      <c r="B188" s="36" t="s">
        <v>423</v>
      </c>
      <c r="C188" s="37" t="s">
        <v>568</v>
      </c>
      <c r="D188" s="74" t="s">
        <v>8</v>
      </c>
      <c r="E188" s="84"/>
      <c r="F188" s="9"/>
      <c r="G188" s="13">
        <f t="shared" si="42"/>
        <v>0</v>
      </c>
      <c r="H188" s="138"/>
      <c r="I188" s="52"/>
      <c r="J188" s="147"/>
      <c r="K188" s="132">
        <v>55.852499999999999</v>
      </c>
      <c r="L188" s="196"/>
      <c r="M188" s="202">
        <f t="shared" si="45"/>
        <v>0</v>
      </c>
      <c r="N188" s="222">
        <f t="shared" si="44"/>
        <v>0</v>
      </c>
      <c r="O188" s="16"/>
      <c r="P188" s="16"/>
    </row>
    <row r="189" spans="1:156" ht="15" x14ac:dyDescent="0.2">
      <c r="A189" s="127">
        <v>221303</v>
      </c>
      <c r="B189" s="36" t="s">
        <v>424</v>
      </c>
      <c r="C189" s="37" t="s">
        <v>79</v>
      </c>
      <c r="D189" s="74" t="s">
        <v>5</v>
      </c>
      <c r="E189" s="84"/>
      <c r="F189" s="9"/>
      <c r="G189" s="85">
        <f t="shared" si="42"/>
        <v>0</v>
      </c>
      <c r="H189" s="122"/>
      <c r="I189" s="52"/>
      <c r="J189" s="147"/>
      <c r="K189" s="135">
        <v>52</v>
      </c>
      <c r="L189" s="196"/>
      <c r="M189" s="202">
        <f t="shared" si="45"/>
        <v>0</v>
      </c>
      <c r="N189" s="222">
        <f t="shared" si="44"/>
        <v>0</v>
      </c>
      <c r="O189" s="16"/>
      <c r="P189" s="16"/>
    </row>
    <row r="190" spans="1:156" ht="15" x14ac:dyDescent="0.2">
      <c r="A190" s="127">
        <v>221312</v>
      </c>
      <c r="B190" s="36" t="s">
        <v>425</v>
      </c>
      <c r="C190" s="37" t="s">
        <v>336</v>
      </c>
      <c r="D190" s="74" t="s">
        <v>5</v>
      </c>
      <c r="E190" s="84"/>
      <c r="F190" s="9"/>
      <c r="G190" s="85">
        <f t="shared" si="42"/>
        <v>0</v>
      </c>
      <c r="H190" s="122"/>
      <c r="I190" s="52"/>
      <c r="J190" s="147"/>
      <c r="K190" s="135">
        <v>1</v>
      </c>
      <c r="L190" s="196"/>
      <c r="M190" s="202">
        <f t="shared" si="45"/>
        <v>0</v>
      </c>
      <c r="N190" s="222">
        <f t="shared" si="44"/>
        <v>0</v>
      </c>
      <c r="O190" s="16"/>
      <c r="P190" s="16"/>
    </row>
    <row r="191" spans="1:156" s="5" customFormat="1" ht="30" x14ac:dyDescent="0.2">
      <c r="A191" s="127"/>
      <c r="B191" s="36" t="s">
        <v>426</v>
      </c>
      <c r="C191" s="37" t="s">
        <v>136</v>
      </c>
      <c r="D191" s="74" t="s">
        <v>8</v>
      </c>
      <c r="E191" s="84"/>
      <c r="F191" s="9"/>
      <c r="G191" s="13">
        <f>ROUND(E191*F191,0)</f>
        <v>0</v>
      </c>
      <c r="H191" s="138"/>
      <c r="I191" s="52"/>
      <c r="J191" s="147"/>
      <c r="K191" s="132">
        <v>113.986</v>
      </c>
      <c r="L191" s="196"/>
      <c r="M191" s="202">
        <f t="shared" si="45"/>
        <v>0</v>
      </c>
      <c r="N191" s="222">
        <f t="shared" si="44"/>
        <v>0</v>
      </c>
      <c r="O191" s="16"/>
      <c r="P191" s="16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</row>
    <row r="192" spans="1:156" ht="15" x14ac:dyDescent="0.2">
      <c r="A192" s="127">
        <v>260402</v>
      </c>
      <c r="B192" s="36" t="s">
        <v>427</v>
      </c>
      <c r="C192" s="37" t="s">
        <v>139</v>
      </c>
      <c r="D192" s="74" t="s">
        <v>8</v>
      </c>
      <c r="E192" s="84"/>
      <c r="F192" s="9"/>
      <c r="G192" s="13">
        <f>ROUND(E192*F192,0)</f>
        <v>0</v>
      </c>
      <c r="H192" s="138"/>
      <c r="I192" s="52"/>
      <c r="J192" s="147"/>
      <c r="K192" s="132">
        <v>113.986</v>
      </c>
      <c r="L192" s="196"/>
      <c r="M192" s="202">
        <f t="shared" si="45"/>
        <v>0</v>
      </c>
      <c r="N192" s="222">
        <f t="shared" si="44"/>
        <v>0</v>
      </c>
      <c r="O192" s="16"/>
      <c r="P192" s="16"/>
    </row>
    <row r="193" spans="1:156" s="5" customFormat="1" ht="45" x14ac:dyDescent="0.2">
      <c r="A193" s="127"/>
      <c r="B193" s="36" t="s">
        <v>428</v>
      </c>
      <c r="C193" s="37" t="s">
        <v>335</v>
      </c>
      <c r="D193" s="74" t="s">
        <v>5</v>
      </c>
      <c r="E193" s="84"/>
      <c r="F193" s="9"/>
      <c r="G193" s="13">
        <f t="shared" si="42"/>
        <v>0</v>
      </c>
      <c r="H193" s="138"/>
      <c r="I193" s="52"/>
      <c r="J193" s="147"/>
      <c r="K193" s="132">
        <v>6</v>
      </c>
      <c r="L193" s="196"/>
      <c r="M193" s="202">
        <f t="shared" si="45"/>
        <v>0</v>
      </c>
      <c r="N193" s="222">
        <f t="shared" si="44"/>
        <v>0</v>
      </c>
      <c r="O193" s="16"/>
      <c r="P193" s="16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</row>
    <row r="194" spans="1:156" ht="15" customHeight="1" x14ac:dyDescent="0.2">
      <c r="A194" s="127">
        <v>221403</v>
      </c>
      <c r="B194" s="36" t="s">
        <v>429</v>
      </c>
      <c r="C194" s="37" t="s">
        <v>360</v>
      </c>
      <c r="D194" s="74" t="s">
        <v>11</v>
      </c>
      <c r="E194" s="84"/>
      <c r="F194" s="9"/>
      <c r="G194" s="85">
        <f t="shared" si="42"/>
        <v>0</v>
      </c>
      <c r="H194" s="122"/>
      <c r="I194" s="52"/>
      <c r="J194" s="147"/>
      <c r="K194" s="135">
        <v>87.589999999999989</v>
      </c>
      <c r="L194" s="196"/>
      <c r="M194" s="202">
        <f t="shared" si="45"/>
        <v>0</v>
      </c>
      <c r="N194" s="222">
        <f t="shared" si="44"/>
        <v>0</v>
      </c>
      <c r="O194" s="16"/>
      <c r="P194" s="16"/>
    </row>
    <row r="195" spans="1:156" ht="15" x14ac:dyDescent="0.2">
      <c r="A195" s="127">
        <v>240601</v>
      </c>
      <c r="B195" s="36" t="s">
        <v>430</v>
      </c>
      <c r="C195" s="37" t="s">
        <v>111</v>
      </c>
      <c r="D195" s="74" t="s">
        <v>11</v>
      </c>
      <c r="E195" s="84"/>
      <c r="F195" s="9"/>
      <c r="G195" s="85">
        <f t="shared" si="42"/>
        <v>0</v>
      </c>
      <c r="H195" s="122"/>
      <c r="I195" s="52"/>
      <c r="J195" s="147"/>
      <c r="K195" s="135">
        <v>15.600000000000001</v>
      </c>
      <c r="L195" s="196"/>
      <c r="M195" s="202">
        <f t="shared" si="45"/>
        <v>0</v>
      </c>
      <c r="N195" s="222">
        <f t="shared" si="44"/>
        <v>0</v>
      </c>
      <c r="O195" s="16"/>
      <c r="P195" s="16"/>
    </row>
    <row r="196" spans="1:156" ht="15" x14ac:dyDescent="0.2">
      <c r="A196" s="127">
        <v>191001</v>
      </c>
      <c r="B196" s="36" t="s">
        <v>431</v>
      </c>
      <c r="C196" s="37" t="s">
        <v>137</v>
      </c>
      <c r="D196" s="74" t="s">
        <v>11</v>
      </c>
      <c r="E196" s="84"/>
      <c r="F196" s="9"/>
      <c r="G196" s="85">
        <f t="shared" si="42"/>
        <v>0</v>
      </c>
      <c r="H196" s="122"/>
      <c r="I196" s="52"/>
      <c r="J196" s="147"/>
      <c r="K196" s="135">
        <v>15.600000000000001</v>
      </c>
      <c r="L196" s="196"/>
      <c r="M196" s="202">
        <f t="shared" si="45"/>
        <v>0</v>
      </c>
      <c r="N196" s="222">
        <f t="shared" si="44"/>
        <v>0</v>
      </c>
      <c r="O196" s="16"/>
      <c r="P196" s="16"/>
    </row>
    <row r="197" spans="1:156" ht="15" x14ac:dyDescent="0.2">
      <c r="A197" s="127">
        <v>191002</v>
      </c>
      <c r="B197" s="36" t="s">
        <v>432</v>
      </c>
      <c r="C197" s="37" t="s">
        <v>138</v>
      </c>
      <c r="D197" s="74" t="s">
        <v>11</v>
      </c>
      <c r="E197" s="84"/>
      <c r="F197" s="9"/>
      <c r="G197" s="85">
        <f t="shared" si="42"/>
        <v>0</v>
      </c>
      <c r="H197" s="122"/>
      <c r="I197" s="52"/>
      <c r="J197" s="147"/>
      <c r="K197" s="135">
        <v>15.600000000000001</v>
      </c>
      <c r="L197" s="196"/>
      <c r="M197" s="202">
        <f t="shared" si="45"/>
        <v>0</v>
      </c>
      <c r="N197" s="222">
        <f t="shared" si="44"/>
        <v>0</v>
      </c>
      <c r="O197" s="16"/>
      <c r="P197" s="16"/>
    </row>
    <row r="198" spans="1:156" ht="15" x14ac:dyDescent="0.2">
      <c r="A198" s="127">
        <v>260501</v>
      </c>
      <c r="B198" s="36" t="s">
        <v>433</v>
      </c>
      <c r="C198" s="37" t="s">
        <v>112</v>
      </c>
      <c r="D198" s="74" t="s">
        <v>11</v>
      </c>
      <c r="E198" s="84"/>
      <c r="F198" s="9"/>
      <c r="G198" s="85">
        <f t="shared" si="42"/>
        <v>0</v>
      </c>
      <c r="H198" s="122"/>
      <c r="I198" s="52"/>
      <c r="J198" s="147"/>
      <c r="K198" s="135">
        <v>22.000000000000007</v>
      </c>
      <c r="L198" s="196"/>
      <c r="M198" s="202">
        <f t="shared" si="45"/>
        <v>0</v>
      </c>
      <c r="N198" s="222">
        <f t="shared" si="44"/>
        <v>0</v>
      </c>
      <c r="O198" s="16"/>
      <c r="P198" s="16"/>
    </row>
    <row r="199" spans="1:156" ht="15" x14ac:dyDescent="0.2">
      <c r="A199" s="127">
        <v>260202</v>
      </c>
      <c r="B199" s="36" t="s">
        <v>434</v>
      </c>
      <c r="C199" s="37" t="s">
        <v>113</v>
      </c>
      <c r="D199" s="74" t="s">
        <v>8</v>
      </c>
      <c r="E199" s="84"/>
      <c r="F199" s="9"/>
      <c r="G199" s="85">
        <f t="shared" si="42"/>
        <v>0</v>
      </c>
      <c r="H199" s="122"/>
      <c r="I199" s="52"/>
      <c r="J199" s="147"/>
      <c r="K199" s="135">
        <v>17.600000000000005</v>
      </c>
      <c r="L199" s="196"/>
      <c r="M199" s="202">
        <f t="shared" si="45"/>
        <v>0</v>
      </c>
      <c r="N199" s="222">
        <f t="shared" si="44"/>
        <v>0</v>
      </c>
      <c r="O199" s="16"/>
      <c r="P199" s="16"/>
    </row>
    <row r="200" spans="1:156" ht="30" x14ac:dyDescent="0.2">
      <c r="A200" s="127"/>
      <c r="B200" s="36" t="s">
        <v>435</v>
      </c>
      <c r="C200" s="37" t="s">
        <v>536</v>
      </c>
      <c r="D200" s="74" t="s">
        <v>5</v>
      </c>
      <c r="E200" s="84"/>
      <c r="F200" s="9"/>
      <c r="G200" s="85">
        <f t="shared" si="42"/>
        <v>0</v>
      </c>
      <c r="H200" s="122"/>
      <c r="I200" s="52"/>
      <c r="J200" s="147"/>
      <c r="K200" s="135">
        <v>1</v>
      </c>
      <c r="L200" s="196"/>
      <c r="M200" s="202">
        <f t="shared" si="45"/>
        <v>0</v>
      </c>
      <c r="N200" s="222">
        <f t="shared" si="44"/>
        <v>0</v>
      </c>
      <c r="O200" s="16"/>
      <c r="P200" s="16"/>
    </row>
    <row r="201" spans="1:156" ht="18" customHeight="1" x14ac:dyDescent="0.2">
      <c r="A201" s="127"/>
      <c r="B201" s="43" t="s">
        <v>436</v>
      </c>
      <c r="C201" s="34" t="s">
        <v>550</v>
      </c>
      <c r="D201" s="75"/>
      <c r="E201" s="101"/>
      <c r="F201" s="49"/>
      <c r="G201" s="90">
        <f>SUM(G202:G205)</f>
        <v>0</v>
      </c>
      <c r="H201" s="124"/>
      <c r="I201" s="44"/>
      <c r="J201" s="149">
        <f>SUM(J202:J205)</f>
        <v>0</v>
      </c>
      <c r="K201" s="124"/>
      <c r="L201" s="44"/>
      <c r="M201" s="201"/>
      <c r="N201" s="221">
        <f t="shared" si="44"/>
        <v>0</v>
      </c>
    </row>
    <row r="202" spans="1:156" s="5" customFormat="1" ht="15" x14ac:dyDescent="0.2">
      <c r="A202" s="127">
        <v>240316</v>
      </c>
      <c r="B202" s="36" t="s">
        <v>437</v>
      </c>
      <c r="C202" s="37" t="s">
        <v>570</v>
      </c>
      <c r="D202" s="74" t="s">
        <v>5</v>
      </c>
      <c r="E202" s="84"/>
      <c r="F202" s="9"/>
      <c r="G202" s="85">
        <f t="shared" si="42"/>
        <v>0</v>
      </c>
      <c r="H202" s="135">
        <v>4</v>
      </c>
      <c r="I202" s="52"/>
      <c r="J202" s="147">
        <f t="shared" ref="J202:J205" si="46">ROUND(H202*I202,0)</f>
        <v>0</v>
      </c>
      <c r="K202" s="122"/>
      <c r="L202" s="52"/>
      <c r="M202" s="202"/>
      <c r="N202" s="222">
        <f t="shared" si="44"/>
        <v>0</v>
      </c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</row>
    <row r="203" spans="1:156" s="5" customFormat="1" ht="15" x14ac:dyDescent="0.2">
      <c r="A203" s="127">
        <v>240316</v>
      </c>
      <c r="B203" s="36" t="s">
        <v>438</v>
      </c>
      <c r="C203" s="37" t="s">
        <v>569</v>
      </c>
      <c r="D203" s="74" t="s">
        <v>5</v>
      </c>
      <c r="E203" s="84"/>
      <c r="F203" s="9"/>
      <c r="G203" s="85">
        <f t="shared" ref="G203" si="47">ROUND(E203*F203,0)</f>
        <v>0</v>
      </c>
      <c r="H203" s="135">
        <v>4</v>
      </c>
      <c r="I203" s="52"/>
      <c r="J203" s="147">
        <f t="shared" si="46"/>
        <v>0</v>
      </c>
      <c r="K203" s="122"/>
      <c r="L203" s="52"/>
      <c r="M203" s="202"/>
      <c r="N203" s="222">
        <f t="shared" si="44"/>
        <v>0</v>
      </c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</row>
    <row r="204" spans="1:156" s="5" customFormat="1" ht="17" customHeight="1" x14ac:dyDescent="0.2">
      <c r="A204" s="127">
        <v>240317</v>
      </c>
      <c r="B204" s="36" t="s">
        <v>439</v>
      </c>
      <c r="C204" s="37" t="s">
        <v>571</v>
      </c>
      <c r="D204" s="74" t="s">
        <v>5</v>
      </c>
      <c r="E204" s="84"/>
      <c r="F204" s="9"/>
      <c r="G204" s="85">
        <f t="shared" si="42"/>
        <v>0</v>
      </c>
      <c r="H204" s="135">
        <v>4</v>
      </c>
      <c r="I204" s="52"/>
      <c r="J204" s="147">
        <f t="shared" si="46"/>
        <v>0</v>
      </c>
      <c r="K204" s="122"/>
      <c r="L204" s="52"/>
      <c r="M204" s="202"/>
      <c r="N204" s="222">
        <f t="shared" si="44"/>
        <v>0</v>
      </c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</row>
    <row r="205" spans="1:156" s="5" customFormat="1" ht="17" customHeight="1" x14ac:dyDescent="0.2">
      <c r="A205" s="127">
        <v>240315</v>
      </c>
      <c r="B205" s="36" t="s">
        <v>440</v>
      </c>
      <c r="C205" s="37" t="s">
        <v>572</v>
      </c>
      <c r="D205" s="74" t="s">
        <v>5</v>
      </c>
      <c r="E205" s="84"/>
      <c r="F205" s="9"/>
      <c r="G205" s="85">
        <f t="shared" si="42"/>
        <v>0</v>
      </c>
      <c r="H205" s="135">
        <v>8</v>
      </c>
      <c r="I205" s="52"/>
      <c r="J205" s="147">
        <f t="shared" si="46"/>
        <v>0</v>
      </c>
      <c r="K205" s="122"/>
      <c r="L205" s="52"/>
      <c r="M205" s="202"/>
      <c r="N205" s="222">
        <f t="shared" si="44"/>
        <v>0</v>
      </c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</row>
    <row r="206" spans="1:156" ht="18" customHeight="1" x14ac:dyDescent="0.2">
      <c r="A206" s="127"/>
      <c r="B206" s="43" t="s">
        <v>441</v>
      </c>
      <c r="C206" s="34" t="s">
        <v>361</v>
      </c>
      <c r="D206" s="75"/>
      <c r="E206" s="101"/>
      <c r="F206" s="49"/>
      <c r="G206" s="90">
        <f>SUM(G207:G208)</f>
        <v>0</v>
      </c>
      <c r="H206" s="124"/>
      <c r="I206" s="44"/>
      <c r="J206" s="149">
        <f>SUM(J207:J208)</f>
        <v>0</v>
      </c>
      <c r="K206" s="124"/>
      <c r="L206" s="44"/>
      <c r="M206" s="201"/>
      <c r="N206" s="221">
        <f t="shared" si="44"/>
        <v>0</v>
      </c>
    </row>
    <row r="207" spans="1:156" s="5" customFormat="1" ht="15" x14ac:dyDescent="0.2">
      <c r="A207" s="127">
        <v>302001</v>
      </c>
      <c r="B207" s="36" t="s">
        <v>442</v>
      </c>
      <c r="C207" s="37" t="s">
        <v>362</v>
      </c>
      <c r="D207" s="74" t="s">
        <v>11</v>
      </c>
      <c r="E207" s="84"/>
      <c r="F207" s="9"/>
      <c r="G207" s="85">
        <f t="shared" ref="G207:G208" si="48">ROUND(E207*F207,0)</f>
        <v>0</v>
      </c>
      <c r="H207" s="135">
        <v>63.129999999999995</v>
      </c>
      <c r="I207" s="56"/>
      <c r="J207" s="147">
        <f t="shared" ref="J207:J208" si="49">ROUND(H207*I207,0)</f>
        <v>0</v>
      </c>
      <c r="K207" s="122"/>
      <c r="L207" s="52"/>
      <c r="M207" s="202"/>
      <c r="N207" s="222">
        <f t="shared" si="44"/>
        <v>0</v>
      </c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</row>
    <row r="208" spans="1:156" s="5" customFormat="1" ht="15" x14ac:dyDescent="0.2">
      <c r="A208" s="127"/>
      <c r="B208" s="36" t="s">
        <v>443</v>
      </c>
      <c r="C208" s="37" t="s">
        <v>363</v>
      </c>
      <c r="D208" s="74" t="s">
        <v>8</v>
      </c>
      <c r="E208" s="84"/>
      <c r="F208" s="9"/>
      <c r="G208" s="85">
        <f t="shared" si="48"/>
        <v>0</v>
      </c>
      <c r="H208" s="135">
        <v>4.38</v>
      </c>
      <c r="I208" s="56"/>
      <c r="J208" s="147">
        <f t="shared" si="49"/>
        <v>0</v>
      </c>
      <c r="K208" s="122"/>
      <c r="L208" s="52"/>
      <c r="M208" s="202"/>
      <c r="N208" s="222">
        <f t="shared" si="44"/>
        <v>0</v>
      </c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</row>
    <row r="209" spans="1:14" ht="15" x14ac:dyDescent="0.2">
      <c r="A209" s="127"/>
      <c r="B209" s="38"/>
      <c r="C209" s="164" t="s">
        <v>790</v>
      </c>
      <c r="D209" s="164"/>
      <c r="E209" s="164"/>
      <c r="F209" s="47"/>
      <c r="G209" s="93">
        <f>SUM(G186:G208)/2</f>
        <v>0</v>
      </c>
      <c r="H209" s="126"/>
      <c r="I209" s="47"/>
      <c r="J209" s="151">
        <f>SUM(J186:J208)/2</f>
        <v>0</v>
      </c>
      <c r="K209" s="126"/>
      <c r="L209" s="47"/>
      <c r="M209" s="204">
        <f>SUM(M186:M208)/2</f>
        <v>0</v>
      </c>
      <c r="N209" s="223">
        <f>SUM(N186:N208)/2</f>
        <v>0</v>
      </c>
    </row>
    <row r="210" spans="1:14" x14ac:dyDescent="0.2">
      <c r="A210" s="127"/>
      <c r="B210" s="38"/>
      <c r="C210" s="37"/>
      <c r="D210" s="74"/>
      <c r="E210" s="87"/>
      <c r="F210" s="40"/>
      <c r="G210" s="88"/>
      <c r="H210" s="127"/>
      <c r="I210" s="32"/>
      <c r="J210" s="119"/>
      <c r="K210" s="127"/>
      <c r="L210" s="32"/>
      <c r="M210" s="205"/>
      <c r="N210" s="224"/>
    </row>
    <row r="211" spans="1:14" ht="30" customHeight="1" x14ac:dyDescent="0.2">
      <c r="A211" s="127"/>
      <c r="B211" s="30">
        <v>14</v>
      </c>
      <c r="C211" s="55" t="s">
        <v>80</v>
      </c>
      <c r="D211" s="76"/>
      <c r="E211" s="100"/>
      <c r="F211" s="48"/>
      <c r="G211" s="94"/>
      <c r="H211" s="128"/>
      <c r="I211" s="48"/>
      <c r="J211" s="152"/>
      <c r="K211" s="128"/>
      <c r="L211" s="48"/>
      <c r="M211" s="206"/>
      <c r="N211" s="225"/>
    </row>
    <row r="212" spans="1:14" ht="15" x14ac:dyDescent="0.2">
      <c r="A212" s="127"/>
      <c r="B212" s="43" t="s">
        <v>132</v>
      </c>
      <c r="C212" s="34" t="s">
        <v>82</v>
      </c>
      <c r="D212" s="75"/>
      <c r="E212" s="96"/>
      <c r="F212" s="49"/>
      <c r="G212" s="83">
        <f>SUM(G213:G226)</f>
        <v>0</v>
      </c>
      <c r="H212" s="121"/>
      <c r="I212" s="35"/>
      <c r="J212" s="146">
        <f>SUM(J213:J226)</f>
        <v>0</v>
      </c>
      <c r="K212" s="121"/>
      <c r="L212" s="35"/>
      <c r="M212" s="201"/>
      <c r="N212" s="221">
        <f t="shared" ref="N212:N243" si="50">G212+J212+M212</f>
        <v>0</v>
      </c>
    </row>
    <row r="213" spans="1:14" ht="15" x14ac:dyDescent="0.2">
      <c r="A213" s="127">
        <v>110305</v>
      </c>
      <c r="B213" s="36" t="s">
        <v>444</v>
      </c>
      <c r="C213" s="37" t="s">
        <v>573</v>
      </c>
      <c r="D213" s="74" t="s">
        <v>11</v>
      </c>
      <c r="E213" s="84"/>
      <c r="F213" s="9"/>
      <c r="G213" s="85">
        <f t="shared" ref="G213:G267" si="51">F213*E213</f>
        <v>0</v>
      </c>
      <c r="H213" s="135">
        <v>36</v>
      </c>
      <c r="I213" s="56"/>
      <c r="J213" s="147">
        <f t="shared" ref="J213:J226" si="52">ROUND(H213*I213,0)</f>
        <v>0</v>
      </c>
      <c r="K213" s="122"/>
      <c r="L213" s="40"/>
      <c r="M213" s="202"/>
      <c r="N213" s="222">
        <f t="shared" si="50"/>
        <v>0</v>
      </c>
    </row>
    <row r="214" spans="1:14" ht="15" x14ac:dyDescent="0.2">
      <c r="A214" s="127">
        <v>110303</v>
      </c>
      <c r="B214" s="36" t="s">
        <v>445</v>
      </c>
      <c r="C214" s="37" t="s">
        <v>574</v>
      </c>
      <c r="D214" s="74" t="s">
        <v>11</v>
      </c>
      <c r="E214" s="84"/>
      <c r="F214" s="9"/>
      <c r="G214" s="85">
        <f t="shared" si="51"/>
        <v>0</v>
      </c>
      <c r="H214" s="135">
        <v>183</v>
      </c>
      <c r="I214" s="56"/>
      <c r="J214" s="147">
        <f t="shared" si="52"/>
        <v>0</v>
      </c>
      <c r="K214" s="122"/>
      <c r="L214" s="40"/>
      <c r="M214" s="202"/>
      <c r="N214" s="222">
        <f t="shared" si="50"/>
        <v>0</v>
      </c>
    </row>
    <row r="215" spans="1:14" ht="15" x14ac:dyDescent="0.2">
      <c r="A215" s="127">
        <v>110301</v>
      </c>
      <c r="B215" s="36" t="s">
        <v>446</v>
      </c>
      <c r="C215" s="37" t="s">
        <v>575</v>
      </c>
      <c r="D215" s="74" t="s">
        <v>11</v>
      </c>
      <c r="E215" s="84"/>
      <c r="F215" s="9"/>
      <c r="G215" s="85">
        <f t="shared" si="51"/>
        <v>0</v>
      </c>
      <c r="H215" s="135">
        <v>112</v>
      </c>
      <c r="I215" s="56"/>
      <c r="J215" s="147">
        <f t="shared" si="52"/>
        <v>0</v>
      </c>
      <c r="K215" s="122"/>
      <c r="L215" s="40"/>
      <c r="M215" s="202"/>
      <c r="N215" s="222">
        <f t="shared" si="50"/>
        <v>0</v>
      </c>
    </row>
    <row r="216" spans="1:14" ht="15" x14ac:dyDescent="0.2">
      <c r="A216" s="127">
        <v>150313</v>
      </c>
      <c r="B216" s="36" t="s">
        <v>447</v>
      </c>
      <c r="C216" s="37" t="s">
        <v>576</v>
      </c>
      <c r="D216" s="74" t="s">
        <v>5</v>
      </c>
      <c r="E216" s="84"/>
      <c r="F216" s="9"/>
      <c r="G216" s="85">
        <f t="shared" si="51"/>
        <v>0</v>
      </c>
      <c r="H216" s="135">
        <v>38</v>
      </c>
      <c r="I216" s="56"/>
      <c r="J216" s="147">
        <f t="shared" si="52"/>
        <v>0</v>
      </c>
      <c r="K216" s="122"/>
      <c r="L216" s="40"/>
      <c r="M216" s="202"/>
      <c r="N216" s="222">
        <f t="shared" si="50"/>
        <v>0</v>
      </c>
    </row>
    <row r="217" spans="1:14" ht="15" x14ac:dyDescent="0.2">
      <c r="A217" s="127">
        <v>150310</v>
      </c>
      <c r="B217" s="36" t="s">
        <v>448</v>
      </c>
      <c r="C217" s="37" t="s">
        <v>577</v>
      </c>
      <c r="D217" s="74" t="s">
        <v>5</v>
      </c>
      <c r="E217" s="84"/>
      <c r="F217" s="9"/>
      <c r="G217" s="85">
        <f t="shared" si="51"/>
        <v>0</v>
      </c>
      <c r="H217" s="135">
        <v>18</v>
      </c>
      <c r="I217" s="56"/>
      <c r="J217" s="147">
        <f t="shared" si="52"/>
        <v>0</v>
      </c>
      <c r="K217" s="122"/>
      <c r="L217" s="40"/>
      <c r="M217" s="202"/>
      <c r="N217" s="222">
        <f t="shared" si="50"/>
        <v>0</v>
      </c>
    </row>
    <row r="218" spans="1:14" ht="15" x14ac:dyDescent="0.2">
      <c r="A218" s="127">
        <v>150312</v>
      </c>
      <c r="B218" s="36" t="s">
        <v>449</v>
      </c>
      <c r="C218" s="37" t="s">
        <v>578</v>
      </c>
      <c r="D218" s="74" t="s">
        <v>5</v>
      </c>
      <c r="E218" s="84"/>
      <c r="F218" s="9"/>
      <c r="G218" s="85">
        <f t="shared" si="51"/>
        <v>0</v>
      </c>
      <c r="H218" s="135">
        <v>26</v>
      </c>
      <c r="I218" s="56"/>
      <c r="J218" s="147">
        <f t="shared" si="52"/>
        <v>0</v>
      </c>
      <c r="K218" s="122"/>
      <c r="L218" s="40"/>
      <c r="M218" s="202"/>
      <c r="N218" s="222">
        <f t="shared" si="50"/>
        <v>0</v>
      </c>
    </row>
    <row r="219" spans="1:14" ht="15" x14ac:dyDescent="0.2">
      <c r="A219" s="127">
        <v>150308</v>
      </c>
      <c r="B219" s="36" t="s">
        <v>450</v>
      </c>
      <c r="C219" s="37" t="s">
        <v>579</v>
      </c>
      <c r="D219" s="74" t="s">
        <v>5</v>
      </c>
      <c r="E219" s="84"/>
      <c r="F219" s="9"/>
      <c r="G219" s="85">
        <f t="shared" si="51"/>
        <v>0</v>
      </c>
      <c r="H219" s="135">
        <v>29</v>
      </c>
      <c r="I219" s="56"/>
      <c r="J219" s="147">
        <f t="shared" si="52"/>
        <v>0</v>
      </c>
      <c r="K219" s="122"/>
      <c r="L219" s="40"/>
      <c r="M219" s="202"/>
      <c r="N219" s="222">
        <f t="shared" si="50"/>
        <v>0</v>
      </c>
    </row>
    <row r="220" spans="1:14" ht="15" x14ac:dyDescent="0.2">
      <c r="A220" s="127">
        <v>150340</v>
      </c>
      <c r="B220" s="36" t="s">
        <v>451</v>
      </c>
      <c r="C220" s="37" t="s">
        <v>580</v>
      </c>
      <c r="D220" s="74" t="s">
        <v>5</v>
      </c>
      <c r="E220" s="84"/>
      <c r="F220" s="9"/>
      <c r="G220" s="85">
        <f t="shared" si="51"/>
        <v>0</v>
      </c>
      <c r="H220" s="135">
        <v>16</v>
      </c>
      <c r="I220" s="56"/>
      <c r="J220" s="147">
        <f t="shared" si="52"/>
        <v>0</v>
      </c>
      <c r="K220" s="122"/>
      <c r="L220" s="40"/>
      <c r="M220" s="202"/>
      <c r="N220" s="222">
        <f t="shared" si="50"/>
        <v>0</v>
      </c>
    </row>
    <row r="221" spans="1:14" ht="15" x14ac:dyDescent="0.2">
      <c r="A221" s="127"/>
      <c r="B221" s="36" t="s">
        <v>452</v>
      </c>
      <c r="C221" s="37" t="s">
        <v>236</v>
      </c>
      <c r="D221" s="74" t="s">
        <v>21</v>
      </c>
      <c r="E221" s="84"/>
      <c r="F221" s="9"/>
      <c r="G221" s="85">
        <f t="shared" si="51"/>
        <v>0</v>
      </c>
      <c r="H221" s="135">
        <v>21</v>
      </c>
      <c r="I221" s="56"/>
      <c r="J221" s="147">
        <f t="shared" si="52"/>
        <v>0</v>
      </c>
      <c r="K221" s="122"/>
      <c r="L221" s="40"/>
      <c r="M221" s="202"/>
      <c r="N221" s="222">
        <f t="shared" si="50"/>
        <v>0</v>
      </c>
    </row>
    <row r="222" spans="1:14" ht="15" x14ac:dyDescent="0.2">
      <c r="A222" s="127"/>
      <c r="B222" s="36" t="s">
        <v>453</v>
      </c>
      <c r="C222" s="37" t="s">
        <v>237</v>
      </c>
      <c r="D222" s="74" t="s">
        <v>5</v>
      </c>
      <c r="E222" s="84"/>
      <c r="F222" s="9"/>
      <c r="G222" s="85">
        <f t="shared" si="51"/>
        <v>0</v>
      </c>
      <c r="H222" s="135">
        <v>21</v>
      </c>
      <c r="I222" s="56"/>
      <c r="J222" s="147">
        <f t="shared" si="52"/>
        <v>0</v>
      </c>
      <c r="K222" s="122"/>
      <c r="L222" s="40"/>
      <c r="M222" s="202"/>
      <c r="N222" s="222">
        <f t="shared" si="50"/>
        <v>0</v>
      </c>
    </row>
    <row r="223" spans="1:14" ht="15" x14ac:dyDescent="0.2">
      <c r="A223" s="127">
        <v>150323</v>
      </c>
      <c r="B223" s="36" t="s">
        <v>454</v>
      </c>
      <c r="C223" s="37" t="s">
        <v>581</v>
      </c>
      <c r="D223" s="74" t="s">
        <v>11</v>
      </c>
      <c r="E223" s="84"/>
      <c r="F223" s="9"/>
      <c r="G223" s="85">
        <f t="shared" si="51"/>
        <v>0</v>
      </c>
      <c r="H223" s="135">
        <v>26</v>
      </c>
      <c r="I223" s="56"/>
      <c r="J223" s="147">
        <f t="shared" si="52"/>
        <v>0</v>
      </c>
      <c r="K223" s="122"/>
      <c r="L223" s="40"/>
      <c r="M223" s="202"/>
      <c r="N223" s="222">
        <f t="shared" si="50"/>
        <v>0</v>
      </c>
    </row>
    <row r="224" spans="1:14" ht="15" x14ac:dyDescent="0.2">
      <c r="A224" s="127">
        <v>150502</v>
      </c>
      <c r="B224" s="36" t="s">
        <v>750</v>
      </c>
      <c r="C224" s="37" t="s">
        <v>582</v>
      </c>
      <c r="D224" s="74" t="s">
        <v>11</v>
      </c>
      <c r="E224" s="84"/>
      <c r="F224" s="9"/>
      <c r="G224" s="85">
        <f t="shared" si="51"/>
        <v>0</v>
      </c>
      <c r="H224" s="135">
        <v>32</v>
      </c>
      <c r="I224" s="56"/>
      <c r="J224" s="147">
        <f t="shared" si="52"/>
        <v>0</v>
      </c>
      <c r="K224" s="122"/>
      <c r="L224" s="40"/>
      <c r="M224" s="202"/>
      <c r="N224" s="222">
        <f t="shared" si="50"/>
        <v>0</v>
      </c>
    </row>
    <row r="225" spans="1:14" ht="15" x14ac:dyDescent="0.2">
      <c r="A225" s="127">
        <v>150506</v>
      </c>
      <c r="B225" s="36" t="s">
        <v>751</v>
      </c>
      <c r="C225" s="37" t="s">
        <v>583</v>
      </c>
      <c r="D225" s="74" t="s">
        <v>11</v>
      </c>
      <c r="E225" s="84"/>
      <c r="F225" s="9"/>
      <c r="G225" s="85">
        <f t="shared" si="51"/>
        <v>0</v>
      </c>
      <c r="H225" s="135">
        <v>22</v>
      </c>
      <c r="I225" s="56"/>
      <c r="J225" s="147">
        <f t="shared" si="52"/>
        <v>0</v>
      </c>
      <c r="K225" s="122"/>
      <c r="L225" s="40"/>
      <c r="M225" s="202"/>
      <c r="N225" s="222">
        <f t="shared" si="50"/>
        <v>0</v>
      </c>
    </row>
    <row r="226" spans="1:14" ht="15" x14ac:dyDescent="0.2">
      <c r="A226" s="127">
        <v>20424</v>
      </c>
      <c r="B226" s="36" t="s">
        <v>752</v>
      </c>
      <c r="C226" s="37" t="s">
        <v>694</v>
      </c>
      <c r="D226" s="74" t="s">
        <v>11</v>
      </c>
      <c r="E226" s="84"/>
      <c r="F226" s="9"/>
      <c r="G226" s="85">
        <f t="shared" si="51"/>
        <v>0</v>
      </c>
      <c r="H226" s="135">
        <v>4</v>
      </c>
      <c r="I226" s="56"/>
      <c r="J226" s="147">
        <f t="shared" si="52"/>
        <v>0</v>
      </c>
      <c r="K226" s="122"/>
      <c r="L226" s="40"/>
      <c r="M226" s="202"/>
      <c r="N226" s="222">
        <f t="shared" si="50"/>
        <v>0</v>
      </c>
    </row>
    <row r="227" spans="1:14" ht="15" x14ac:dyDescent="0.2">
      <c r="A227" s="127"/>
      <c r="B227" s="43" t="s">
        <v>455</v>
      </c>
      <c r="C227" s="34" t="s">
        <v>238</v>
      </c>
      <c r="D227" s="73"/>
      <c r="E227" s="82"/>
      <c r="F227" s="44"/>
      <c r="G227" s="90">
        <f>SUM(G228:G242)</f>
        <v>0</v>
      </c>
      <c r="H227" s="124"/>
      <c r="I227" s="44"/>
      <c r="J227" s="149">
        <f>SUM(J228:J242)</f>
        <v>0</v>
      </c>
      <c r="K227" s="124"/>
      <c r="L227" s="44"/>
      <c r="M227" s="201"/>
      <c r="N227" s="221">
        <f t="shared" si="50"/>
        <v>0</v>
      </c>
    </row>
    <row r="228" spans="1:14" ht="15" x14ac:dyDescent="0.2">
      <c r="A228" s="127">
        <v>110305</v>
      </c>
      <c r="B228" s="36" t="s">
        <v>456</v>
      </c>
      <c r="C228" s="37" t="s">
        <v>573</v>
      </c>
      <c r="D228" s="74" t="s">
        <v>11</v>
      </c>
      <c r="E228" s="84"/>
      <c r="F228" s="9"/>
      <c r="G228" s="85">
        <f t="shared" si="51"/>
        <v>0</v>
      </c>
      <c r="H228" s="135">
        <v>76</v>
      </c>
      <c r="I228" s="56"/>
      <c r="J228" s="147">
        <f t="shared" ref="J228:J242" si="53">ROUND(H228*I228,0)</f>
        <v>0</v>
      </c>
      <c r="K228" s="122"/>
      <c r="L228" s="40"/>
      <c r="M228" s="202"/>
      <c r="N228" s="222">
        <f t="shared" si="50"/>
        <v>0</v>
      </c>
    </row>
    <row r="229" spans="1:14" ht="15" x14ac:dyDescent="0.2">
      <c r="A229" s="127">
        <v>110303</v>
      </c>
      <c r="B229" s="36" t="s">
        <v>457</v>
      </c>
      <c r="C229" s="37" t="s">
        <v>574</v>
      </c>
      <c r="D229" s="74" t="s">
        <v>5</v>
      </c>
      <c r="E229" s="84"/>
      <c r="F229" s="9"/>
      <c r="G229" s="85">
        <f t="shared" si="51"/>
        <v>0</v>
      </c>
      <c r="H229" s="135">
        <v>176</v>
      </c>
      <c r="I229" s="56"/>
      <c r="J229" s="147">
        <f t="shared" si="53"/>
        <v>0</v>
      </c>
      <c r="K229" s="122"/>
      <c r="L229" s="40"/>
      <c r="M229" s="202"/>
      <c r="N229" s="222">
        <f t="shared" si="50"/>
        <v>0</v>
      </c>
    </row>
    <row r="230" spans="1:14" ht="15" x14ac:dyDescent="0.2">
      <c r="A230" s="127">
        <v>110301</v>
      </c>
      <c r="B230" s="36" t="s">
        <v>458</v>
      </c>
      <c r="C230" s="37" t="s">
        <v>575</v>
      </c>
      <c r="D230" s="74" t="s">
        <v>5</v>
      </c>
      <c r="E230" s="84"/>
      <c r="F230" s="9"/>
      <c r="G230" s="85">
        <f t="shared" si="51"/>
        <v>0</v>
      </c>
      <c r="H230" s="135">
        <v>120</v>
      </c>
      <c r="I230" s="56"/>
      <c r="J230" s="147">
        <f t="shared" si="53"/>
        <v>0</v>
      </c>
      <c r="K230" s="122"/>
      <c r="L230" s="40"/>
      <c r="M230" s="202"/>
      <c r="N230" s="222">
        <f t="shared" si="50"/>
        <v>0</v>
      </c>
    </row>
    <row r="231" spans="1:14" ht="15" x14ac:dyDescent="0.2">
      <c r="A231" s="127">
        <v>150346</v>
      </c>
      <c r="B231" s="36" t="s">
        <v>459</v>
      </c>
      <c r="C231" s="37" t="s">
        <v>584</v>
      </c>
      <c r="D231" s="74" t="s">
        <v>5</v>
      </c>
      <c r="E231" s="84"/>
      <c r="F231" s="9"/>
      <c r="G231" s="85">
        <f t="shared" si="51"/>
        <v>0</v>
      </c>
      <c r="H231" s="135">
        <v>6</v>
      </c>
      <c r="I231" s="56"/>
      <c r="J231" s="147">
        <f t="shared" si="53"/>
        <v>0</v>
      </c>
      <c r="K231" s="122"/>
      <c r="L231" s="40"/>
      <c r="M231" s="202"/>
      <c r="N231" s="222">
        <f t="shared" si="50"/>
        <v>0</v>
      </c>
    </row>
    <row r="232" spans="1:14" ht="15" x14ac:dyDescent="0.2">
      <c r="A232" s="127">
        <v>150350</v>
      </c>
      <c r="B232" s="36" t="s">
        <v>460</v>
      </c>
      <c r="C232" s="37" t="s">
        <v>585</v>
      </c>
      <c r="D232" s="74" t="s">
        <v>5</v>
      </c>
      <c r="E232" s="84"/>
      <c r="F232" s="9"/>
      <c r="G232" s="85">
        <f t="shared" si="51"/>
        <v>0</v>
      </c>
      <c r="H232" s="135">
        <v>6</v>
      </c>
      <c r="I232" s="56"/>
      <c r="J232" s="147">
        <f t="shared" si="53"/>
        <v>0</v>
      </c>
      <c r="K232" s="122"/>
      <c r="L232" s="40"/>
      <c r="M232" s="202"/>
      <c r="N232" s="222">
        <f t="shared" si="50"/>
        <v>0</v>
      </c>
    </row>
    <row r="233" spans="1:14" ht="15" x14ac:dyDescent="0.2">
      <c r="A233" s="127">
        <v>150313</v>
      </c>
      <c r="B233" s="36" t="s">
        <v>461</v>
      </c>
      <c r="C233" s="37" t="s">
        <v>576</v>
      </c>
      <c r="D233" s="74" t="s">
        <v>5</v>
      </c>
      <c r="E233" s="84"/>
      <c r="F233" s="9"/>
      <c r="G233" s="85">
        <f t="shared" si="51"/>
        <v>0</v>
      </c>
      <c r="H233" s="135">
        <v>14</v>
      </c>
      <c r="I233" s="56"/>
      <c r="J233" s="147">
        <f t="shared" si="53"/>
        <v>0</v>
      </c>
      <c r="K233" s="122"/>
      <c r="L233" s="40"/>
      <c r="M233" s="202"/>
      <c r="N233" s="222">
        <f t="shared" si="50"/>
        <v>0</v>
      </c>
    </row>
    <row r="234" spans="1:14" ht="15" x14ac:dyDescent="0.2">
      <c r="A234" s="127">
        <v>150310</v>
      </c>
      <c r="B234" s="36" t="s">
        <v>753</v>
      </c>
      <c r="C234" s="37" t="s">
        <v>577</v>
      </c>
      <c r="D234" s="74" t="s">
        <v>5</v>
      </c>
      <c r="E234" s="84"/>
      <c r="F234" s="9"/>
      <c r="G234" s="85">
        <f t="shared" si="51"/>
        <v>0</v>
      </c>
      <c r="H234" s="135">
        <v>8</v>
      </c>
      <c r="I234" s="56"/>
      <c r="J234" s="147">
        <f t="shared" si="53"/>
        <v>0</v>
      </c>
      <c r="K234" s="122"/>
      <c r="L234" s="40"/>
      <c r="M234" s="202"/>
      <c r="N234" s="222">
        <f t="shared" si="50"/>
        <v>0</v>
      </c>
    </row>
    <row r="235" spans="1:14" ht="15" x14ac:dyDescent="0.2">
      <c r="A235" s="127">
        <v>150309</v>
      </c>
      <c r="B235" s="36" t="s">
        <v>754</v>
      </c>
      <c r="C235" s="37" t="s">
        <v>586</v>
      </c>
      <c r="D235" s="74" t="s">
        <v>5</v>
      </c>
      <c r="E235" s="84"/>
      <c r="F235" s="9"/>
      <c r="G235" s="85">
        <f t="shared" si="51"/>
        <v>0</v>
      </c>
      <c r="H235" s="135">
        <v>21</v>
      </c>
      <c r="I235" s="56"/>
      <c r="J235" s="147">
        <f t="shared" si="53"/>
        <v>0</v>
      </c>
      <c r="K235" s="122"/>
      <c r="L235" s="40"/>
      <c r="M235" s="202"/>
      <c r="N235" s="222">
        <f t="shared" si="50"/>
        <v>0</v>
      </c>
    </row>
    <row r="236" spans="1:14" ht="15" x14ac:dyDescent="0.2">
      <c r="A236" s="127">
        <v>150324</v>
      </c>
      <c r="B236" s="36" t="s">
        <v>755</v>
      </c>
      <c r="C236" s="37" t="s">
        <v>587</v>
      </c>
      <c r="D236" s="74" t="s">
        <v>5</v>
      </c>
      <c r="E236" s="84"/>
      <c r="F236" s="9"/>
      <c r="G236" s="85">
        <f t="shared" si="51"/>
        <v>0</v>
      </c>
      <c r="H236" s="135">
        <v>26</v>
      </c>
      <c r="I236" s="56"/>
      <c r="J236" s="147">
        <f t="shared" si="53"/>
        <v>0</v>
      </c>
      <c r="K236" s="122"/>
      <c r="L236" s="40"/>
      <c r="M236" s="202"/>
      <c r="N236" s="222">
        <f t="shared" si="50"/>
        <v>0</v>
      </c>
    </row>
    <row r="237" spans="1:14" ht="15" x14ac:dyDescent="0.2">
      <c r="A237" s="127"/>
      <c r="B237" s="36" t="s">
        <v>756</v>
      </c>
      <c r="C237" s="37" t="s">
        <v>239</v>
      </c>
      <c r="D237" s="74" t="s">
        <v>5</v>
      </c>
      <c r="E237" s="84"/>
      <c r="F237" s="9"/>
      <c r="G237" s="85">
        <f t="shared" si="51"/>
        <v>0</v>
      </c>
      <c r="H237" s="135">
        <v>2</v>
      </c>
      <c r="I237" s="56"/>
      <c r="J237" s="147">
        <f t="shared" si="53"/>
        <v>0</v>
      </c>
      <c r="K237" s="122"/>
      <c r="L237" s="40"/>
      <c r="M237" s="202"/>
      <c r="N237" s="222">
        <f t="shared" si="50"/>
        <v>0</v>
      </c>
    </row>
    <row r="238" spans="1:14" ht="15" x14ac:dyDescent="0.2">
      <c r="A238" s="127"/>
      <c r="B238" s="36" t="s">
        <v>757</v>
      </c>
      <c r="C238" s="37" t="s">
        <v>235</v>
      </c>
      <c r="D238" s="74" t="s">
        <v>5</v>
      </c>
      <c r="E238" s="84"/>
      <c r="F238" s="9"/>
      <c r="G238" s="85">
        <f t="shared" si="51"/>
        <v>0</v>
      </c>
      <c r="H238" s="135">
        <v>2</v>
      </c>
      <c r="I238" s="56"/>
      <c r="J238" s="147">
        <f t="shared" si="53"/>
        <v>0</v>
      </c>
      <c r="K238" s="122"/>
      <c r="L238" s="40"/>
      <c r="M238" s="202"/>
      <c r="N238" s="222">
        <f t="shared" si="50"/>
        <v>0</v>
      </c>
    </row>
    <row r="239" spans="1:14" ht="15" x14ac:dyDescent="0.2">
      <c r="A239" s="127"/>
      <c r="B239" s="36" t="s">
        <v>758</v>
      </c>
      <c r="C239" s="37" t="s">
        <v>240</v>
      </c>
      <c r="D239" s="74" t="s">
        <v>5</v>
      </c>
      <c r="E239" s="84"/>
      <c r="F239" s="9"/>
      <c r="G239" s="85">
        <f t="shared" si="51"/>
        <v>0</v>
      </c>
      <c r="H239" s="135">
        <v>16</v>
      </c>
      <c r="I239" s="56"/>
      <c r="J239" s="147">
        <f t="shared" si="53"/>
        <v>0</v>
      </c>
      <c r="K239" s="122"/>
      <c r="L239" s="40"/>
      <c r="M239" s="202"/>
      <c r="N239" s="222">
        <f t="shared" si="50"/>
        <v>0</v>
      </c>
    </row>
    <row r="240" spans="1:14" ht="15" x14ac:dyDescent="0.2">
      <c r="A240" s="127"/>
      <c r="B240" s="36" t="s">
        <v>759</v>
      </c>
      <c r="C240" s="37" t="s">
        <v>588</v>
      </c>
      <c r="D240" s="74" t="s">
        <v>5</v>
      </c>
      <c r="E240" s="84"/>
      <c r="F240" s="9"/>
      <c r="G240" s="85">
        <f t="shared" si="51"/>
        <v>0</v>
      </c>
      <c r="H240" s="135">
        <v>8</v>
      </c>
      <c r="I240" s="56"/>
      <c r="J240" s="147">
        <f t="shared" si="53"/>
        <v>0</v>
      </c>
      <c r="K240" s="122"/>
      <c r="L240" s="40"/>
      <c r="M240" s="202"/>
      <c r="N240" s="222">
        <f t="shared" si="50"/>
        <v>0</v>
      </c>
    </row>
    <row r="241" spans="1:14" ht="15" x14ac:dyDescent="0.2">
      <c r="A241" s="127">
        <v>150305</v>
      </c>
      <c r="B241" s="36" t="s">
        <v>760</v>
      </c>
      <c r="C241" s="37" t="s">
        <v>589</v>
      </c>
      <c r="D241" s="74" t="s">
        <v>5</v>
      </c>
      <c r="E241" s="84"/>
      <c r="F241" s="9"/>
      <c r="G241" s="85">
        <f t="shared" si="51"/>
        <v>0</v>
      </c>
      <c r="H241" s="135">
        <v>8</v>
      </c>
      <c r="I241" s="56"/>
      <c r="J241" s="147">
        <f t="shared" si="53"/>
        <v>0</v>
      </c>
      <c r="K241" s="122"/>
      <c r="L241" s="40"/>
      <c r="M241" s="202"/>
      <c r="N241" s="222">
        <f t="shared" si="50"/>
        <v>0</v>
      </c>
    </row>
    <row r="242" spans="1:14" ht="15" x14ac:dyDescent="0.2">
      <c r="A242" s="127">
        <v>20424</v>
      </c>
      <c r="B242" s="36" t="s">
        <v>761</v>
      </c>
      <c r="C242" s="37" t="s">
        <v>694</v>
      </c>
      <c r="D242" s="74" t="s">
        <v>5</v>
      </c>
      <c r="E242" s="84"/>
      <c r="F242" s="9"/>
      <c r="G242" s="85">
        <f t="shared" si="51"/>
        <v>0</v>
      </c>
      <c r="H242" s="135">
        <v>2</v>
      </c>
      <c r="I242" s="56"/>
      <c r="J242" s="147">
        <f t="shared" si="53"/>
        <v>0</v>
      </c>
      <c r="K242" s="122"/>
      <c r="L242" s="40"/>
      <c r="M242" s="202"/>
      <c r="N242" s="222">
        <f t="shared" si="50"/>
        <v>0</v>
      </c>
    </row>
    <row r="243" spans="1:14" ht="15" x14ac:dyDescent="0.2">
      <c r="A243" s="127"/>
      <c r="B243" s="43" t="s">
        <v>462</v>
      </c>
      <c r="C243" s="34" t="s">
        <v>142</v>
      </c>
      <c r="D243" s="73"/>
      <c r="E243" s="82"/>
      <c r="F243" s="44"/>
      <c r="G243" s="90">
        <f>SUM(G244:G269)</f>
        <v>0</v>
      </c>
      <c r="H243" s="124"/>
      <c r="I243" s="44"/>
      <c r="J243" s="149">
        <f>SUM(J244:J269)</f>
        <v>0</v>
      </c>
      <c r="K243" s="124"/>
      <c r="L243" s="44"/>
      <c r="M243" s="201"/>
      <c r="N243" s="221">
        <f t="shared" si="50"/>
        <v>0</v>
      </c>
    </row>
    <row r="244" spans="1:14" ht="15" x14ac:dyDescent="0.2">
      <c r="A244" s="127">
        <v>165019</v>
      </c>
      <c r="B244" s="36" t="s">
        <v>463</v>
      </c>
      <c r="C244" s="37" t="s">
        <v>591</v>
      </c>
      <c r="D244" s="74" t="s">
        <v>11</v>
      </c>
      <c r="E244" s="84"/>
      <c r="F244" s="9"/>
      <c r="G244" s="85">
        <f t="shared" si="51"/>
        <v>0</v>
      </c>
      <c r="H244" s="135">
        <v>50</v>
      </c>
      <c r="I244" s="56"/>
      <c r="J244" s="147">
        <f t="shared" ref="J244:J269" si="54">ROUND(H244*I244,0)</f>
        <v>0</v>
      </c>
      <c r="K244" s="122"/>
      <c r="L244" s="40"/>
      <c r="M244" s="202"/>
      <c r="N244" s="222">
        <f t="shared" ref="N244:N275" si="55">G244+J244+M244</f>
        <v>0</v>
      </c>
    </row>
    <row r="245" spans="1:14" ht="15" x14ac:dyDescent="0.2">
      <c r="A245" s="127">
        <v>165021</v>
      </c>
      <c r="B245" s="36" t="s">
        <v>464</v>
      </c>
      <c r="C245" s="37" t="s">
        <v>590</v>
      </c>
      <c r="D245" s="74" t="s">
        <v>11</v>
      </c>
      <c r="E245" s="84"/>
      <c r="F245" s="9"/>
      <c r="G245" s="85">
        <f t="shared" si="51"/>
        <v>0</v>
      </c>
      <c r="H245" s="135">
        <v>52</v>
      </c>
      <c r="I245" s="56"/>
      <c r="J245" s="147">
        <f t="shared" si="54"/>
        <v>0</v>
      </c>
      <c r="K245" s="122"/>
      <c r="L245" s="40"/>
      <c r="M245" s="202"/>
      <c r="N245" s="222">
        <f t="shared" si="55"/>
        <v>0</v>
      </c>
    </row>
    <row r="246" spans="1:14" ht="15" x14ac:dyDescent="0.2">
      <c r="A246" s="127">
        <v>160509</v>
      </c>
      <c r="B246" s="36" t="s">
        <v>465</v>
      </c>
      <c r="C246" s="37" t="s">
        <v>697</v>
      </c>
      <c r="D246" s="74" t="s">
        <v>11</v>
      </c>
      <c r="E246" s="84"/>
      <c r="F246" s="9"/>
      <c r="G246" s="85">
        <f t="shared" si="51"/>
        <v>0</v>
      </c>
      <c r="H246" s="135">
        <v>60</v>
      </c>
      <c r="I246" s="56"/>
      <c r="J246" s="147">
        <f t="shared" si="54"/>
        <v>0</v>
      </c>
      <c r="K246" s="122"/>
      <c r="L246" s="40"/>
      <c r="M246" s="202"/>
      <c r="N246" s="222">
        <f t="shared" si="55"/>
        <v>0</v>
      </c>
    </row>
    <row r="247" spans="1:14" ht="15" x14ac:dyDescent="0.2">
      <c r="A247" s="127">
        <v>160508</v>
      </c>
      <c r="B247" s="36" t="s">
        <v>466</v>
      </c>
      <c r="C247" s="37" t="s">
        <v>698</v>
      </c>
      <c r="D247" s="74" t="s">
        <v>11</v>
      </c>
      <c r="E247" s="84"/>
      <c r="F247" s="9"/>
      <c r="G247" s="85">
        <f t="shared" si="51"/>
        <v>0</v>
      </c>
      <c r="H247" s="135">
        <v>36</v>
      </c>
      <c r="I247" s="56"/>
      <c r="J247" s="147">
        <f t="shared" si="54"/>
        <v>0</v>
      </c>
      <c r="K247" s="122"/>
      <c r="L247" s="40"/>
      <c r="M247" s="202"/>
      <c r="N247" s="222">
        <f t="shared" si="55"/>
        <v>0</v>
      </c>
    </row>
    <row r="248" spans="1:14" ht="15" x14ac:dyDescent="0.2">
      <c r="A248" s="127">
        <v>160506</v>
      </c>
      <c r="B248" s="36" t="s">
        <v>467</v>
      </c>
      <c r="C248" s="37" t="s">
        <v>695</v>
      </c>
      <c r="D248" s="74" t="s">
        <v>11</v>
      </c>
      <c r="E248" s="84"/>
      <c r="F248" s="9"/>
      <c r="G248" s="85">
        <f t="shared" si="51"/>
        <v>0</v>
      </c>
      <c r="H248" s="135">
        <v>72</v>
      </c>
      <c r="I248" s="56"/>
      <c r="J248" s="147">
        <f t="shared" si="54"/>
        <v>0</v>
      </c>
      <c r="K248" s="122"/>
      <c r="L248" s="40"/>
      <c r="M248" s="202"/>
      <c r="N248" s="222">
        <f t="shared" si="55"/>
        <v>0</v>
      </c>
    </row>
    <row r="249" spans="1:14" ht="15" x14ac:dyDescent="0.2">
      <c r="A249" s="127">
        <v>160505</v>
      </c>
      <c r="B249" s="36" t="s">
        <v>468</v>
      </c>
      <c r="C249" s="37" t="s">
        <v>696</v>
      </c>
      <c r="D249" s="74" t="s">
        <v>11</v>
      </c>
      <c r="E249" s="84"/>
      <c r="F249" s="9"/>
      <c r="G249" s="85">
        <f t="shared" si="51"/>
        <v>0</v>
      </c>
      <c r="H249" s="135">
        <v>180</v>
      </c>
      <c r="I249" s="56"/>
      <c r="J249" s="147">
        <f t="shared" si="54"/>
        <v>0</v>
      </c>
      <c r="K249" s="122"/>
      <c r="L249" s="40"/>
      <c r="M249" s="202"/>
      <c r="N249" s="222">
        <f t="shared" si="55"/>
        <v>0</v>
      </c>
    </row>
    <row r="250" spans="1:14" ht="15" x14ac:dyDescent="0.2">
      <c r="A250" s="127">
        <v>160653</v>
      </c>
      <c r="B250" s="36" t="s">
        <v>469</v>
      </c>
      <c r="C250" s="37" t="s">
        <v>592</v>
      </c>
      <c r="D250" s="74" t="s">
        <v>5</v>
      </c>
      <c r="E250" s="84"/>
      <c r="F250" s="9"/>
      <c r="G250" s="85">
        <f t="shared" si="51"/>
        <v>0</v>
      </c>
      <c r="H250" s="135">
        <v>1</v>
      </c>
      <c r="I250" s="56"/>
      <c r="J250" s="147">
        <f t="shared" si="54"/>
        <v>0</v>
      </c>
      <c r="K250" s="122"/>
      <c r="L250" s="40"/>
      <c r="M250" s="202"/>
      <c r="N250" s="222">
        <f t="shared" si="55"/>
        <v>0</v>
      </c>
    </row>
    <row r="251" spans="1:14" ht="15" x14ac:dyDescent="0.2">
      <c r="A251" s="127">
        <v>160656</v>
      </c>
      <c r="B251" s="36" t="s">
        <v>470</v>
      </c>
      <c r="C251" s="37" t="s">
        <v>593</v>
      </c>
      <c r="D251" s="74" t="s">
        <v>5</v>
      </c>
      <c r="E251" s="84"/>
      <c r="F251" s="9"/>
      <c r="G251" s="85">
        <f t="shared" si="51"/>
        <v>0</v>
      </c>
      <c r="H251" s="135">
        <v>4</v>
      </c>
      <c r="I251" s="56"/>
      <c r="J251" s="147">
        <f t="shared" si="54"/>
        <v>0</v>
      </c>
      <c r="K251" s="122"/>
      <c r="L251" s="40"/>
      <c r="M251" s="202"/>
      <c r="N251" s="222">
        <f t="shared" si="55"/>
        <v>0</v>
      </c>
    </row>
    <row r="252" spans="1:14" ht="15" x14ac:dyDescent="0.2">
      <c r="A252" s="127">
        <v>160618</v>
      </c>
      <c r="B252" s="36" t="s">
        <v>471</v>
      </c>
      <c r="C252" s="37" t="s">
        <v>594</v>
      </c>
      <c r="D252" s="74" t="s">
        <v>5</v>
      </c>
      <c r="E252" s="84"/>
      <c r="F252" s="9"/>
      <c r="G252" s="85">
        <f t="shared" si="51"/>
        <v>0</v>
      </c>
      <c r="H252" s="135">
        <v>15</v>
      </c>
      <c r="I252" s="56"/>
      <c r="J252" s="147">
        <f t="shared" si="54"/>
        <v>0</v>
      </c>
      <c r="K252" s="122"/>
      <c r="L252" s="40"/>
      <c r="M252" s="202"/>
      <c r="N252" s="222">
        <f t="shared" si="55"/>
        <v>0</v>
      </c>
    </row>
    <row r="253" spans="1:14" ht="15" x14ac:dyDescent="0.2">
      <c r="A253" s="127">
        <v>160152</v>
      </c>
      <c r="B253" s="36" t="s">
        <v>762</v>
      </c>
      <c r="C253" s="37" t="s">
        <v>595</v>
      </c>
      <c r="D253" s="74" t="s">
        <v>5</v>
      </c>
      <c r="E253" s="84"/>
      <c r="F253" s="9"/>
      <c r="G253" s="85">
        <f t="shared" si="51"/>
        <v>0</v>
      </c>
      <c r="H253" s="135">
        <v>2</v>
      </c>
      <c r="I253" s="56"/>
      <c r="J253" s="147">
        <f t="shared" si="54"/>
        <v>0</v>
      </c>
      <c r="K253" s="122"/>
      <c r="L253" s="40"/>
      <c r="M253" s="202"/>
      <c r="N253" s="222">
        <f t="shared" si="55"/>
        <v>0</v>
      </c>
    </row>
    <row r="254" spans="1:14" ht="15" x14ac:dyDescent="0.2">
      <c r="A254" s="127">
        <v>160732</v>
      </c>
      <c r="B254" s="36" t="s">
        <v>763</v>
      </c>
      <c r="C254" s="37" t="s">
        <v>598</v>
      </c>
      <c r="D254" s="74" t="s">
        <v>5</v>
      </c>
      <c r="E254" s="84"/>
      <c r="F254" s="9"/>
      <c r="G254" s="85">
        <f t="shared" si="51"/>
        <v>0</v>
      </c>
      <c r="H254" s="135">
        <v>90</v>
      </c>
      <c r="I254" s="56"/>
      <c r="J254" s="147">
        <f t="shared" si="54"/>
        <v>0</v>
      </c>
      <c r="K254" s="122"/>
      <c r="L254" s="40"/>
      <c r="M254" s="202"/>
      <c r="N254" s="222">
        <f t="shared" si="55"/>
        <v>0</v>
      </c>
    </row>
    <row r="255" spans="1:14" ht="15" x14ac:dyDescent="0.2">
      <c r="A255" s="127">
        <v>160728</v>
      </c>
      <c r="B255" s="36" t="s">
        <v>764</v>
      </c>
      <c r="C255" s="37" t="s">
        <v>596</v>
      </c>
      <c r="D255" s="74" t="s">
        <v>5</v>
      </c>
      <c r="E255" s="84"/>
      <c r="F255" s="9"/>
      <c r="G255" s="85">
        <f t="shared" si="51"/>
        <v>0</v>
      </c>
      <c r="H255" s="135">
        <v>36</v>
      </c>
      <c r="I255" s="56"/>
      <c r="J255" s="147">
        <f t="shared" si="54"/>
        <v>0</v>
      </c>
      <c r="K255" s="122"/>
      <c r="L255" s="40"/>
      <c r="M255" s="202"/>
      <c r="N255" s="222">
        <f t="shared" si="55"/>
        <v>0</v>
      </c>
    </row>
    <row r="256" spans="1:14" ht="15" x14ac:dyDescent="0.2">
      <c r="A256" s="127">
        <v>160727</v>
      </c>
      <c r="B256" s="36" t="s">
        <v>765</v>
      </c>
      <c r="C256" s="37" t="s">
        <v>597</v>
      </c>
      <c r="D256" s="74" t="s">
        <v>5</v>
      </c>
      <c r="E256" s="84"/>
      <c r="F256" s="9"/>
      <c r="G256" s="85">
        <f t="shared" si="51"/>
        <v>0</v>
      </c>
      <c r="H256" s="135">
        <v>90</v>
      </c>
      <c r="I256" s="56"/>
      <c r="J256" s="147">
        <f t="shared" si="54"/>
        <v>0</v>
      </c>
      <c r="K256" s="122"/>
      <c r="L256" s="40"/>
      <c r="M256" s="202"/>
      <c r="N256" s="222">
        <f t="shared" si="55"/>
        <v>0</v>
      </c>
    </row>
    <row r="257" spans="1:14" ht="15" x14ac:dyDescent="0.2">
      <c r="A257" s="127">
        <v>160116</v>
      </c>
      <c r="B257" s="36" t="s">
        <v>766</v>
      </c>
      <c r="C257" s="37" t="s">
        <v>599</v>
      </c>
      <c r="D257" s="74" t="s">
        <v>5</v>
      </c>
      <c r="E257" s="84"/>
      <c r="F257" s="9"/>
      <c r="G257" s="85">
        <f t="shared" si="51"/>
        <v>0</v>
      </c>
      <c r="H257" s="135">
        <v>2</v>
      </c>
      <c r="I257" s="56"/>
      <c r="J257" s="147">
        <f t="shared" si="54"/>
        <v>0</v>
      </c>
      <c r="K257" s="122"/>
      <c r="L257" s="40"/>
      <c r="M257" s="202"/>
      <c r="N257" s="222">
        <f t="shared" si="55"/>
        <v>0</v>
      </c>
    </row>
    <row r="258" spans="1:14" ht="15" x14ac:dyDescent="0.2">
      <c r="A258" s="127">
        <v>160117</v>
      </c>
      <c r="B258" s="36" t="s">
        <v>767</v>
      </c>
      <c r="C258" s="37" t="s">
        <v>600</v>
      </c>
      <c r="D258" s="74" t="s">
        <v>5</v>
      </c>
      <c r="E258" s="84"/>
      <c r="F258" s="9"/>
      <c r="G258" s="85">
        <f t="shared" si="51"/>
        <v>0</v>
      </c>
      <c r="H258" s="135">
        <v>2</v>
      </c>
      <c r="I258" s="56"/>
      <c r="J258" s="147">
        <f t="shared" si="54"/>
        <v>0</v>
      </c>
      <c r="K258" s="122"/>
      <c r="L258" s="40"/>
      <c r="M258" s="202"/>
      <c r="N258" s="222">
        <f t="shared" si="55"/>
        <v>0</v>
      </c>
    </row>
    <row r="259" spans="1:14" ht="15" x14ac:dyDescent="0.2">
      <c r="A259" s="127">
        <v>160115</v>
      </c>
      <c r="B259" s="36" t="s">
        <v>768</v>
      </c>
      <c r="C259" s="37" t="s">
        <v>601</v>
      </c>
      <c r="D259" s="74" t="s">
        <v>5</v>
      </c>
      <c r="E259" s="84"/>
      <c r="F259" s="9"/>
      <c r="G259" s="85">
        <f t="shared" si="51"/>
        <v>0</v>
      </c>
      <c r="H259" s="135">
        <v>28</v>
      </c>
      <c r="I259" s="56"/>
      <c r="J259" s="147">
        <f t="shared" si="54"/>
        <v>0</v>
      </c>
      <c r="K259" s="122"/>
      <c r="L259" s="40"/>
      <c r="M259" s="202"/>
      <c r="N259" s="222">
        <f t="shared" si="55"/>
        <v>0</v>
      </c>
    </row>
    <row r="260" spans="1:14" ht="15" x14ac:dyDescent="0.2">
      <c r="A260" s="127">
        <v>160112</v>
      </c>
      <c r="B260" s="36" t="s">
        <v>769</v>
      </c>
      <c r="C260" s="37" t="s">
        <v>602</v>
      </c>
      <c r="D260" s="74" t="s">
        <v>5</v>
      </c>
      <c r="E260" s="84"/>
      <c r="F260" s="9"/>
      <c r="G260" s="85">
        <f t="shared" si="51"/>
        <v>0</v>
      </c>
      <c r="H260" s="135">
        <v>4</v>
      </c>
      <c r="I260" s="56"/>
      <c r="J260" s="147">
        <f t="shared" si="54"/>
        <v>0</v>
      </c>
      <c r="K260" s="122"/>
      <c r="L260" s="40"/>
      <c r="M260" s="202"/>
      <c r="N260" s="222">
        <f t="shared" si="55"/>
        <v>0</v>
      </c>
    </row>
    <row r="261" spans="1:14" ht="15" x14ac:dyDescent="0.2">
      <c r="A261" s="127">
        <v>160111</v>
      </c>
      <c r="B261" s="36" t="s">
        <v>770</v>
      </c>
      <c r="C261" s="37" t="s">
        <v>603</v>
      </c>
      <c r="D261" s="74" t="s">
        <v>5</v>
      </c>
      <c r="E261" s="84"/>
      <c r="F261" s="9"/>
      <c r="G261" s="85">
        <f t="shared" si="51"/>
        <v>0</v>
      </c>
      <c r="H261" s="135">
        <v>20</v>
      </c>
      <c r="I261" s="56"/>
      <c r="J261" s="147">
        <f t="shared" si="54"/>
        <v>0</v>
      </c>
      <c r="K261" s="122"/>
      <c r="L261" s="40"/>
      <c r="M261" s="202"/>
      <c r="N261" s="222">
        <f t="shared" si="55"/>
        <v>0</v>
      </c>
    </row>
    <row r="262" spans="1:14" ht="15" x14ac:dyDescent="0.2">
      <c r="A262" s="127">
        <v>160110</v>
      </c>
      <c r="B262" s="36" t="s">
        <v>771</v>
      </c>
      <c r="C262" s="37" t="s">
        <v>604</v>
      </c>
      <c r="D262" s="74" t="s">
        <v>5</v>
      </c>
      <c r="E262" s="84"/>
      <c r="F262" s="9"/>
      <c r="G262" s="85">
        <f t="shared" si="51"/>
        <v>0</v>
      </c>
      <c r="H262" s="135">
        <v>120</v>
      </c>
      <c r="I262" s="56"/>
      <c r="J262" s="147">
        <f t="shared" si="54"/>
        <v>0</v>
      </c>
      <c r="K262" s="122"/>
      <c r="L262" s="40"/>
      <c r="M262" s="202"/>
      <c r="N262" s="222">
        <f t="shared" si="55"/>
        <v>0</v>
      </c>
    </row>
    <row r="263" spans="1:14" ht="15" x14ac:dyDescent="0.2">
      <c r="A263" s="127">
        <v>160126</v>
      </c>
      <c r="B263" s="36" t="s">
        <v>772</v>
      </c>
      <c r="C263" s="37" t="s">
        <v>605</v>
      </c>
      <c r="D263" s="74" t="s">
        <v>5</v>
      </c>
      <c r="E263" s="84"/>
      <c r="F263" s="9"/>
      <c r="G263" s="85">
        <f t="shared" si="51"/>
        <v>0</v>
      </c>
      <c r="H263" s="135">
        <v>18</v>
      </c>
      <c r="I263" s="56"/>
      <c r="J263" s="147">
        <f t="shared" si="54"/>
        <v>0</v>
      </c>
      <c r="K263" s="122"/>
      <c r="L263" s="40"/>
      <c r="M263" s="202"/>
      <c r="N263" s="222">
        <f t="shared" si="55"/>
        <v>0</v>
      </c>
    </row>
    <row r="264" spans="1:14" ht="15" x14ac:dyDescent="0.2">
      <c r="A264" s="127">
        <v>160132</v>
      </c>
      <c r="B264" s="36" t="s">
        <v>773</v>
      </c>
      <c r="C264" s="37" t="s">
        <v>606</v>
      </c>
      <c r="D264" s="74" t="s">
        <v>5</v>
      </c>
      <c r="E264" s="84"/>
      <c r="F264" s="9"/>
      <c r="G264" s="85">
        <f t="shared" si="51"/>
        <v>0</v>
      </c>
      <c r="H264" s="135">
        <v>6</v>
      </c>
      <c r="I264" s="56"/>
      <c r="J264" s="147">
        <f t="shared" si="54"/>
        <v>0</v>
      </c>
      <c r="K264" s="122"/>
      <c r="L264" s="40"/>
      <c r="M264" s="202"/>
      <c r="N264" s="222">
        <f t="shared" si="55"/>
        <v>0</v>
      </c>
    </row>
    <row r="265" spans="1:14" ht="15" x14ac:dyDescent="0.2">
      <c r="A265" s="127">
        <v>160129</v>
      </c>
      <c r="B265" s="36" t="s">
        <v>774</v>
      </c>
      <c r="C265" s="37" t="s">
        <v>607</v>
      </c>
      <c r="D265" s="74" t="s">
        <v>5</v>
      </c>
      <c r="E265" s="84"/>
      <c r="F265" s="9"/>
      <c r="G265" s="85">
        <f t="shared" si="51"/>
        <v>0</v>
      </c>
      <c r="H265" s="135">
        <v>14</v>
      </c>
      <c r="I265" s="56"/>
      <c r="J265" s="147">
        <f t="shared" si="54"/>
        <v>0</v>
      </c>
      <c r="K265" s="122"/>
      <c r="L265" s="40"/>
      <c r="M265" s="202"/>
      <c r="N265" s="222">
        <f t="shared" si="55"/>
        <v>0</v>
      </c>
    </row>
    <row r="266" spans="1:14" ht="15" x14ac:dyDescent="0.2">
      <c r="A266" s="127">
        <v>160801</v>
      </c>
      <c r="B266" s="36" t="s">
        <v>775</v>
      </c>
      <c r="C266" s="37" t="s">
        <v>608</v>
      </c>
      <c r="D266" s="74" t="s">
        <v>5</v>
      </c>
      <c r="E266" s="84"/>
      <c r="F266" s="9"/>
      <c r="G266" s="85">
        <f t="shared" si="51"/>
        <v>0</v>
      </c>
      <c r="H266" s="135">
        <v>86</v>
      </c>
      <c r="I266" s="56"/>
      <c r="J266" s="147">
        <f t="shared" si="54"/>
        <v>0</v>
      </c>
      <c r="K266" s="122"/>
      <c r="L266" s="40"/>
      <c r="M266" s="202"/>
      <c r="N266" s="222">
        <f t="shared" si="55"/>
        <v>0</v>
      </c>
    </row>
    <row r="267" spans="1:14" ht="15" x14ac:dyDescent="0.2">
      <c r="A267" s="127"/>
      <c r="B267" s="36" t="s">
        <v>776</v>
      </c>
      <c r="C267" s="37" t="s">
        <v>241</v>
      </c>
      <c r="D267" s="74" t="s">
        <v>5</v>
      </c>
      <c r="E267" s="84"/>
      <c r="F267" s="9"/>
      <c r="G267" s="85">
        <f t="shared" si="51"/>
        <v>0</v>
      </c>
      <c r="H267" s="135">
        <v>21</v>
      </c>
      <c r="I267" s="56"/>
      <c r="J267" s="147">
        <f t="shared" si="54"/>
        <v>0</v>
      </c>
      <c r="K267" s="122"/>
      <c r="L267" s="40"/>
      <c r="M267" s="202"/>
      <c r="N267" s="222">
        <f t="shared" si="55"/>
        <v>0</v>
      </c>
    </row>
    <row r="268" spans="1:14" ht="16" customHeight="1" x14ac:dyDescent="0.2">
      <c r="A268" s="181">
        <v>160619</v>
      </c>
      <c r="B268" s="36" t="s">
        <v>777</v>
      </c>
      <c r="C268" s="37" t="s">
        <v>609</v>
      </c>
      <c r="D268" s="74" t="s">
        <v>5</v>
      </c>
      <c r="E268" s="104"/>
      <c r="F268" s="9"/>
      <c r="G268" s="13">
        <f t="shared" ref="G268:G297" si="56">F268*E268</f>
        <v>0</v>
      </c>
      <c r="H268" s="135">
        <v>10</v>
      </c>
      <c r="I268" s="56"/>
      <c r="J268" s="147">
        <f t="shared" si="54"/>
        <v>0</v>
      </c>
      <c r="K268" s="138"/>
      <c r="L268" s="9"/>
      <c r="M268" s="207"/>
      <c r="N268" s="222">
        <f t="shared" si="55"/>
        <v>0</v>
      </c>
    </row>
    <row r="269" spans="1:14" ht="16" customHeight="1" x14ac:dyDescent="0.2">
      <c r="A269" s="181">
        <v>160655</v>
      </c>
      <c r="B269" s="36" t="s">
        <v>778</v>
      </c>
      <c r="C269" s="37" t="s">
        <v>610</v>
      </c>
      <c r="D269" s="74" t="s">
        <v>5</v>
      </c>
      <c r="E269" s="104"/>
      <c r="F269" s="9"/>
      <c r="G269" s="13">
        <f t="shared" si="56"/>
        <v>0</v>
      </c>
      <c r="H269" s="135">
        <v>25</v>
      </c>
      <c r="I269" s="56"/>
      <c r="J269" s="147">
        <f t="shared" si="54"/>
        <v>0</v>
      </c>
      <c r="K269" s="138"/>
      <c r="L269" s="9"/>
      <c r="M269" s="207"/>
      <c r="N269" s="222">
        <f t="shared" si="55"/>
        <v>0</v>
      </c>
    </row>
    <row r="270" spans="1:14" ht="15" x14ac:dyDescent="0.2">
      <c r="A270" s="127"/>
      <c r="B270" s="43" t="s">
        <v>472</v>
      </c>
      <c r="C270" s="34" t="s">
        <v>341</v>
      </c>
      <c r="D270" s="73"/>
      <c r="E270" s="82"/>
      <c r="F270" s="44"/>
      <c r="G270" s="90">
        <f>SUM(G271)</f>
        <v>0</v>
      </c>
      <c r="H270" s="124"/>
      <c r="I270" s="44"/>
      <c r="J270" s="149">
        <f>SUM(J271)</f>
        <v>0</v>
      </c>
      <c r="K270" s="124"/>
      <c r="L270" s="44"/>
      <c r="M270" s="201"/>
      <c r="N270" s="221">
        <f t="shared" si="55"/>
        <v>0</v>
      </c>
    </row>
    <row r="271" spans="1:14" ht="15" x14ac:dyDescent="0.2">
      <c r="A271" s="181">
        <v>250201</v>
      </c>
      <c r="B271" s="36" t="s">
        <v>473</v>
      </c>
      <c r="C271" s="37" t="s">
        <v>342</v>
      </c>
      <c r="D271" s="74" t="s">
        <v>11</v>
      </c>
      <c r="E271" s="104"/>
      <c r="F271" s="9"/>
      <c r="G271" s="13">
        <f t="shared" ref="G271:G287" si="57">F271*E271</f>
        <v>0</v>
      </c>
      <c r="H271" s="135">
        <v>11.2</v>
      </c>
      <c r="I271" s="56"/>
      <c r="J271" s="147">
        <f t="shared" ref="J271" si="58">ROUND(H271*I271,0)</f>
        <v>0</v>
      </c>
      <c r="K271" s="138"/>
      <c r="L271" s="9"/>
      <c r="M271" s="207"/>
      <c r="N271" s="222">
        <f t="shared" si="55"/>
        <v>0</v>
      </c>
    </row>
    <row r="272" spans="1:14" ht="15" x14ac:dyDescent="0.2">
      <c r="A272" s="127"/>
      <c r="B272" s="43" t="s">
        <v>474</v>
      </c>
      <c r="C272" s="34" t="s">
        <v>343</v>
      </c>
      <c r="D272" s="73"/>
      <c r="E272" s="82"/>
      <c r="F272" s="44"/>
      <c r="G272" s="90">
        <f>SUM(G273)</f>
        <v>0</v>
      </c>
      <c r="H272" s="124"/>
      <c r="I272" s="44"/>
      <c r="J272" s="149">
        <f>SUM(J273)</f>
        <v>0</v>
      </c>
      <c r="K272" s="124"/>
      <c r="L272" s="44"/>
      <c r="M272" s="201"/>
      <c r="N272" s="221">
        <f t="shared" si="55"/>
        <v>0</v>
      </c>
    </row>
    <row r="273" spans="1:14" ht="15.75" customHeight="1" x14ac:dyDescent="0.2">
      <c r="A273" s="181">
        <v>250304</v>
      </c>
      <c r="B273" s="36" t="s">
        <v>475</v>
      </c>
      <c r="C273" s="37" t="s">
        <v>135</v>
      </c>
      <c r="D273" s="74" t="s">
        <v>5</v>
      </c>
      <c r="E273" s="104"/>
      <c r="F273" s="9"/>
      <c r="G273" s="13">
        <f t="shared" si="57"/>
        <v>0</v>
      </c>
      <c r="H273" s="135">
        <v>8</v>
      </c>
      <c r="I273" s="56"/>
      <c r="J273" s="147">
        <f t="shared" ref="J273" si="59">ROUND(H273*I273,0)</f>
        <v>0</v>
      </c>
      <c r="K273" s="138"/>
      <c r="L273" s="9"/>
      <c r="M273" s="207"/>
      <c r="N273" s="222">
        <f t="shared" si="55"/>
        <v>0</v>
      </c>
    </row>
    <row r="274" spans="1:14" ht="15" x14ac:dyDescent="0.2">
      <c r="A274" s="127"/>
      <c r="B274" s="43" t="s">
        <v>476</v>
      </c>
      <c r="C274" s="34" t="s">
        <v>344</v>
      </c>
      <c r="D274" s="73"/>
      <c r="E274" s="82"/>
      <c r="F274" s="44"/>
      <c r="G274" s="90">
        <f>SUM(G275:G279)</f>
        <v>0</v>
      </c>
      <c r="H274" s="124"/>
      <c r="I274" s="44"/>
      <c r="J274" s="149">
        <f>SUM(J275:J279)</f>
        <v>0</v>
      </c>
      <c r="K274" s="124"/>
      <c r="L274" s="44"/>
      <c r="M274" s="201"/>
      <c r="N274" s="221">
        <f t="shared" si="55"/>
        <v>0</v>
      </c>
    </row>
    <row r="275" spans="1:14" ht="15.75" customHeight="1" x14ac:dyDescent="0.2">
      <c r="A275" s="181">
        <v>250403</v>
      </c>
      <c r="B275" s="36" t="s">
        <v>477</v>
      </c>
      <c r="C275" s="37" t="s">
        <v>345</v>
      </c>
      <c r="D275" s="74" t="s">
        <v>5</v>
      </c>
      <c r="E275" s="104"/>
      <c r="F275" s="9"/>
      <c r="G275" s="13">
        <f t="shared" ref="G275:G279" si="60">F275*E275</f>
        <v>0</v>
      </c>
      <c r="H275" s="135">
        <v>4</v>
      </c>
      <c r="I275" s="56"/>
      <c r="J275" s="147">
        <f t="shared" ref="J275:J279" si="61">ROUND(H275*I275,0)</f>
        <v>0</v>
      </c>
      <c r="K275" s="138"/>
      <c r="L275" s="9"/>
      <c r="M275" s="207"/>
      <c r="N275" s="222">
        <f t="shared" si="55"/>
        <v>0</v>
      </c>
    </row>
    <row r="276" spans="1:14" ht="15" x14ac:dyDescent="0.2">
      <c r="A276" s="181">
        <v>250432</v>
      </c>
      <c r="B276" s="36" t="s">
        <v>478</v>
      </c>
      <c r="C276" s="37" t="s">
        <v>346</v>
      </c>
      <c r="D276" s="74" t="s">
        <v>5</v>
      </c>
      <c r="E276" s="104"/>
      <c r="F276" s="9"/>
      <c r="G276" s="13">
        <f t="shared" si="60"/>
        <v>0</v>
      </c>
      <c r="H276" s="135">
        <v>4</v>
      </c>
      <c r="I276" s="56"/>
      <c r="J276" s="147">
        <f t="shared" si="61"/>
        <v>0</v>
      </c>
      <c r="K276" s="138"/>
      <c r="L276" s="9"/>
      <c r="M276" s="207"/>
      <c r="N276" s="222">
        <f t="shared" ref="N276:N307" si="62">G276+J276+M276</f>
        <v>0</v>
      </c>
    </row>
    <row r="277" spans="1:14" ht="15" x14ac:dyDescent="0.2">
      <c r="A277" s="181">
        <v>250449</v>
      </c>
      <c r="B277" s="36" t="s">
        <v>479</v>
      </c>
      <c r="C277" s="37" t="s">
        <v>611</v>
      </c>
      <c r="D277" s="74" t="s">
        <v>5</v>
      </c>
      <c r="E277" s="104"/>
      <c r="F277" s="9"/>
      <c r="G277" s="13">
        <f t="shared" si="60"/>
        <v>0</v>
      </c>
      <c r="H277" s="135">
        <v>13</v>
      </c>
      <c r="I277" s="56"/>
      <c r="J277" s="147">
        <f t="shared" si="61"/>
        <v>0</v>
      </c>
      <c r="K277" s="138"/>
      <c r="L277" s="9"/>
      <c r="M277" s="207"/>
      <c r="N277" s="222">
        <f t="shared" si="62"/>
        <v>0</v>
      </c>
    </row>
    <row r="278" spans="1:14" ht="15.75" customHeight="1" x14ac:dyDescent="0.2">
      <c r="A278" s="181">
        <v>250440</v>
      </c>
      <c r="B278" s="36" t="s">
        <v>480</v>
      </c>
      <c r="C278" s="37" t="s">
        <v>612</v>
      </c>
      <c r="D278" s="74" t="s">
        <v>5</v>
      </c>
      <c r="E278" s="104"/>
      <c r="F278" s="9"/>
      <c r="G278" s="13">
        <f t="shared" si="60"/>
        <v>0</v>
      </c>
      <c r="H278" s="135">
        <v>4</v>
      </c>
      <c r="I278" s="56"/>
      <c r="J278" s="147">
        <f t="shared" si="61"/>
        <v>0</v>
      </c>
      <c r="K278" s="138"/>
      <c r="L278" s="9"/>
      <c r="M278" s="207"/>
      <c r="N278" s="222">
        <f t="shared" si="62"/>
        <v>0</v>
      </c>
    </row>
    <row r="279" spans="1:14" ht="15" x14ac:dyDescent="0.2">
      <c r="A279" s="182" t="s">
        <v>614</v>
      </c>
      <c r="B279" s="36" t="s">
        <v>481</v>
      </c>
      <c r="C279" s="37" t="s">
        <v>613</v>
      </c>
      <c r="D279" s="74" t="s">
        <v>5</v>
      </c>
      <c r="E279" s="104"/>
      <c r="F279" s="9"/>
      <c r="G279" s="13">
        <f t="shared" si="60"/>
        <v>0</v>
      </c>
      <c r="H279" s="135">
        <v>16</v>
      </c>
      <c r="I279" s="56"/>
      <c r="J279" s="147">
        <f t="shared" si="61"/>
        <v>0</v>
      </c>
      <c r="K279" s="138"/>
      <c r="L279" s="9"/>
      <c r="M279" s="207"/>
      <c r="N279" s="222">
        <f t="shared" si="62"/>
        <v>0</v>
      </c>
    </row>
    <row r="280" spans="1:14" ht="15" x14ac:dyDescent="0.2">
      <c r="A280" s="127"/>
      <c r="B280" s="43" t="s">
        <v>482</v>
      </c>
      <c r="C280" s="34" t="s">
        <v>347</v>
      </c>
      <c r="D280" s="73"/>
      <c r="E280" s="82"/>
      <c r="F280" s="44"/>
      <c r="G280" s="90">
        <f>SUM(G281:G283)</f>
        <v>0</v>
      </c>
      <c r="H280" s="124"/>
      <c r="I280" s="44"/>
      <c r="J280" s="149">
        <f>SUM(J281:J283)</f>
        <v>0</v>
      </c>
      <c r="K280" s="124"/>
      <c r="L280" s="44"/>
      <c r="M280" s="201"/>
      <c r="N280" s="221">
        <f t="shared" si="62"/>
        <v>0</v>
      </c>
    </row>
    <row r="281" spans="1:14" ht="15.75" customHeight="1" x14ac:dyDescent="0.2">
      <c r="A281" s="181">
        <v>250530</v>
      </c>
      <c r="B281" s="36" t="s">
        <v>483</v>
      </c>
      <c r="C281" s="37" t="s">
        <v>348</v>
      </c>
      <c r="D281" s="74" t="s">
        <v>5</v>
      </c>
      <c r="E281" s="104"/>
      <c r="F281" s="9"/>
      <c r="G281" s="13">
        <f t="shared" ref="G281:G285" si="63">F281*E281</f>
        <v>0</v>
      </c>
      <c r="H281" s="135">
        <v>17</v>
      </c>
      <c r="I281" s="56"/>
      <c r="J281" s="147">
        <f t="shared" ref="J281:J283" si="64">ROUND(H281*I281,0)</f>
        <v>0</v>
      </c>
      <c r="K281" s="138"/>
      <c r="L281" s="9"/>
      <c r="M281" s="207"/>
      <c r="N281" s="222">
        <f t="shared" si="62"/>
        <v>0</v>
      </c>
    </row>
    <row r="282" spans="1:14" ht="15" x14ac:dyDescent="0.2">
      <c r="A282" s="181">
        <v>250510</v>
      </c>
      <c r="B282" s="36" t="s">
        <v>484</v>
      </c>
      <c r="C282" s="37" t="s">
        <v>349</v>
      </c>
      <c r="D282" s="74" t="s">
        <v>5</v>
      </c>
      <c r="E282" s="104"/>
      <c r="F282" s="9"/>
      <c r="G282" s="13">
        <f t="shared" si="63"/>
        <v>0</v>
      </c>
      <c r="H282" s="135">
        <v>1</v>
      </c>
      <c r="I282" s="56"/>
      <c r="J282" s="147">
        <f t="shared" si="64"/>
        <v>0</v>
      </c>
      <c r="K282" s="138"/>
      <c r="L282" s="9"/>
      <c r="M282" s="207"/>
      <c r="N282" s="222">
        <f t="shared" si="62"/>
        <v>0</v>
      </c>
    </row>
    <row r="283" spans="1:14" ht="15" x14ac:dyDescent="0.2">
      <c r="A283" s="181">
        <v>250533</v>
      </c>
      <c r="B283" s="36" t="s">
        <v>485</v>
      </c>
      <c r="C283" s="37" t="s">
        <v>350</v>
      </c>
      <c r="D283" s="74" t="s">
        <v>5</v>
      </c>
      <c r="E283" s="104"/>
      <c r="F283" s="9"/>
      <c r="G283" s="13">
        <f t="shared" si="63"/>
        <v>0</v>
      </c>
      <c r="H283" s="135">
        <v>4</v>
      </c>
      <c r="I283" s="56"/>
      <c r="J283" s="147">
        <f t="shared" si="64"/>
        <v>0</v>
      </c>
      <c r="K283" s="138"/>
      <c r="L283" s="9"/>
      <c r="M283" s="207"/>
      <c r="N283" s="222">
        <f t="shared" si="62"/>
        <v>0</v>
      </c>
    </row>
    <row r="284" spans="1:14" ht="15" x14ac:dyDescent="0.2">
      <c r="A284" s="127"/>
      <c r="B284" s="43" t="s">
        <v>486</v>
      </c>
      <c r="C284" s="34" t="s">
        <v>351</v>
      </c>
      <c r="D284" s="73"/>
      <c r="E284" s="82"/>
      <c r="F284" s="44"/>
      <c r="G284" s="90">
        <f>SUM(G285:G287)</f>
        <v>0</v>
      </c>
      <c r="H284" s="124"/>
      <c r="I284" s="44"/>
      <c r="J284" s="149">
        <f>SUM(J285:J287)</f>
        <v>0</v>
      </c>
      <c r="K284" s="124"/>
      <c r="L284" s="44"/>
      <c r="M284" s="201"/>
      <c r="N284" s="221">
        <f t="shared" si="62"/>
        <v>0</v>
      </c>
    </row>
    <row r="285" spans="1:14" ht="15" x14ac:dyDescent="0.2">
      <c r="A285" s="182" t="s">
        <v>353</v>
      </c>
      <c r="B285" s="36" t="s">
        <v>487</v>
      </c>
      <c r="C285" s="37" t="s">
        <v>352</v>
      </c>
      <c r="D285" s="74" t="s">
        <v>615</v>
      </c>
      <c r="E285" s="104"/>
      <c r="F285" s="9"/>
      <c r="G285" s="13">
        <f t="shared" si="63"/>
        <v>0</v>
      </c>
      <c r="H285" s="135">
        <v>1</v>
      </c>
      <c r="I285" s="56"/>
      <c r="J285" s="147">
        <f t="shared" ref="J285:J287" si="65">ROUND(H285*I285,0)</f>
        <v>0</v>
      </c>
      <c r="K285" s="138"/>
      <c r="L285" s="9"/>
      <c r="M285" s="207"/>
      <c r="N285" s="222">
        <f t="shared" si="62"/>
        <v>0</v>
      </c>
    </row>
    <row r="286" spans="1:14" ht="15" x14ac:dyDescent="0.2">
      <c r="A286" s="182" t="s">
        <v>354</v>
      </c>
      <c r="B286" s="36" t="s">
        <v>488</v>
      </c>
      <c r="C286" s="37" t="s">
        <v>355</v>
      </c>
      <c r="D286" s="74" t="s">
        <v>5</v>
      </c>
      <c r="E286" s="104"/>
      <c r="F286" s="9"/>
      <c r="G286" s="13">
        <f t="shared" si="57"/>
        <v>0</v>
      </c>
      <c r="H286" s="135">
        <v>20</v>
      </c>
      <c r="I286" s="56"/>
      <c r="J286" s="147">
        <f t="shared" si="65"/>
        <v>0</v>
      </c>
      <c r="K286" s="138"/>
      <c r="L286" s="9"/>
      <c r="M286" s="207"/>
      <c r="N286" s="222">
        <f t="shared" si="62"/>
        <v>0</v>
      </c>
    </row>
    <row r="287" spans="1:14" ht="15" x14ac:dyDescent="0.2">
      <c r="A287" s="181">
        <v>250626</v>
      </c>
      <c r="B287" s="36" t="s">
        <v>489</v>
      </c>
      <c r="C287" s="37" t="s">
        <v>356</v>
      </c>
      <c r="D287" s="74" t="s">
        <v>5</v>
      </c>
      <c r="E287" s="104"/>
      <c r="F287" s="9"/>
      <c r="G287" s="85">
        <f t="shared" si="57"/>
        <v>0</v>
      </c>
      <c r="H287" s="135">
        <v>24</v>
      </c>
      <c r="I287" s="56"/>
      <c r="J287" s="147">
        <f t="shared" si="65"/>
        <v>0</v>
      </c>
      <c r="K287" s="122"/>
      <c r="L287" s="40"/>
      <c r="M287" s="202"/>
      <c r="N287" s="222">
        <f t="shared" si="62"/>
        <v>0</v>
      </c>
    </row>
    <row r="288" spans="1:14" ht="15" x14ac:dyDescent="0.2">
      <c r="A288" s="127"/>
      <c r="B288" s="43" t="s">
        <v>779</v>
      </c>
      <c r="C288" s="34" t="s">
        <v>357</v>
      </c>
      <c r="D288" s="73"/>
      <c r="E288" s="82"/>
      <c r="F288" s="44"/>
      <c r="G288" s="90">
        <f>SUM(G289)</f>
        <v>0</v>
      </c>
      <c r="H288" s="124"/>
      <c r="I288" s="44"/>
      <c r="J288" s="149">
        <f>SUM(J289)</f>
        <v>0</v>
      </c>
      <c r="K288" s="124"/>
      <c r="L288" s="44"/>
      <c r="M288" s="201"/>
      <c r="N288" s="221">
        <f t="shared" si="62"/>
        <v>0</v>
      </c>
    </row>
    <row r="289" spans="1:14" ht="15" x14ac:dyDescent="0.2">
      <c r="A289" s="182" t="s">
        <v>359</v>
      </c>
      <c r="B289" s="36" t="s">
        <v>780</v>
      </c>
      <c r="C289" s="37" t="s">
        <v>358</v>
      </c>
      <c r="D289" s="74" t="s">
        <v>5</v>
      </c>
      <c r="E289" s="104"/>
      <c r="F289" s="9"/>
      <c r="G289" s="13">
        <f t="shared" ref="G289" si="66">F289*E289</f>
        <v>0</v>
      </c>
      <c r="H289" s="135">
        <v>5</v>
      </c>
      <c r="I289" s="56"/>
      <c r="J289" s="147">
        <f t="shared" ref="J289" si="67">ROUND(H289*I289,0)</f>
        <v>0</v>
      </c>
      <c r="K289" s="138"/>
      <c r="L289" s="9"/>
      <c r="M289" s="207"/>
      <c r="N289" s="222">
        <f t="shared" si="62"/>
        <v>0</v>
      </c>
    </row>
    <row r="290" spans="1:14" ht="15" x14ac:dyDescent="0.2">
      <c r="A290" s="127"/>
      <c r="B290" s="43" t="s">
        <v>781</v>
      </c>
      <c r="C290" s="34" t="s">
        <v>275</v>
      </c>
      <c r="D290" s="73"/>
      <c r="E290" s="82"/>
      <c r="F290" s="44"/>
      <c r="G290" s="90">
        <f>SUM(G291:G298)</f>
        <v>0</v>
      </c>
      <c r="H290" s="124"/>
      <c r="I290" s="44"/>
      <c r="J290" s="149">
        <f>SUM(J291:J298)</f>
        <v>0</v>
      </c>
      <c r="K290" s="124"/>
      <c r="L290" s="44"/>
      <c r="M290" s="201"/>
      <c r="N290" s="221">
        <f t="shared" si="62"/>
        <v>0</v>
      </c>
    </row>
    <row r="291" spans="1:14" ht="15" x14ac:dyDescent="0.2">
      <c r="A291" s="181">
        <v>131306</v>
      </c>
      <c r="B291" s="36" t="s">
        <v>782</v>
      </c>
      <c r="C291" s="37" t="s">
        <v>115</v>
      </c>
      <c r="D291" s="74" t="s">
        <v>21</v>
      </c>
      <c r="E291" s="104"/>
      <c r="F291" s="9"/>
      <c r="G291" s="13">
        <f t="shared" si="56"/>
        <v>0</v>
      </c>
      <c r="H291" s="135">
        <v>5.4621000000000004</v>
      </c>
      <c r="I291" s="56"/>
      <c r="J291" s="147">
        <f t="shared" ref="J291:J298" si="68">ROUND(H291*I291,0)</f>
        <v>0</v>
      </c>
      <c r="K291" s="138"/>
      <c r="L291" s="9"/>
      <c r="M291" s="207"/>
      <c r="N291" s="222">
        <f t="shared" si="62"/>
        <v>0</v>
      </c>
    </row>
    <row r="292" spans="1:14" ht="15" x14ac:dyDescent="0.2">
      <c r="A292" s="181">
        <v>131304</v>
      </c>
      <c r="B292" s="36" t="s">
        <v>783</v>
      </c>
      <c r="C292" s="37" t="s">
        <v>116</v>
      </c>
      <c r="D292" s="74" t="s">
        <v>21</v>
      </c>
      <c r="E292" s="104"/>
      <c r="F292" s="9"/>
      <c r="G292" s="85">
        <f t="shared" si="56"/>
        <v>0</v>
      </c>
      <c r="H292" s="135">
        <v>12.889799999999997</v>
      </c>
      <c r="I292" s="56"/>
      <c r="J292" s="147">
        <f t="shared" si="68"/>
        <v>0</v>
      </c>
      <c r="K292" s="122"/>
      <c r="L292" s="40"/>
      <c r="M292" s="202"/>
      <c r="N292" s="222">
        <f t="shared" si="62"/>
        <v>0</v>
      </c>
    </row>
    <row r="293" spans="1:14" ht="15" x14ac:dyDescent="0.2">
      <c r="A293" s="181">
        <v>130705</v>
      </c>
      <c r="B293" s="36" t="s">
        <v>784</v>
      </c>
      <c r="C293" s="37" t="s">
        <v>276</v>
      </c>
      <c r="D293" s="74" t="s">
        <v>8</v>
      </c>
      <c r="E293" s="104"/>
      <c r="F293" s="9"/>
      <c r="G293" s="13">
        <f t="shared" si="56"/>
        <v>0</v>
      </c>
      <c r="H293" s="135">
        <v>10.276999999999997</v>
      </c>
      <c r="I293" s="56"/>
      <c r="J293" s="147">
        <f t="shared" si="68"/>
        <v>0</v>
      </c>
      <c r="K293" s="138"/>
      <c r="L293" s="9"/>
      <c r="M293" s="207"/>
      <c r="N293" s="222">
        <f t="shared" si="62"/>
        <v>0</v>
      </c>
    </row>
    <row r="294" spans="1:14" ht="15.75" customHeight="1" x14ac:dyDescent="0.2">
      <c r="A294" s="181"/>
      <c r="B294" s="36" t="s">
        <v>785</v>
      </c>
      <c r="C294" s="37" t="s">
        <v>88</v>
      </c>
      <c r="D294" s="74" t="s">
        <v>8</v>
      </c>
      <c r="E294" s="104"/>
      <c r="F294" s="9"/>
      <c r="G294" s="13">
        <f t="shared" si="56"/>
        <v>0</v>
      </c>
      <c r="H294" s="135">
        <v>0.72249999999999992</v>
      </c>
      <c r="I294" s="56"/>
      <c r="J294" s="147">
        <f t="shared" si="68"/>
        <v>0</v>
      </c>
      <c r="K294" s="138"/>
      <c r="L294" s="9"/>
      <c r="M294" s="207"/>
      <c r="N294" s="222">
        <f t="shared" si="62"/>
        <v>0</v>
      </c>
    </row>
    <row r="295" spans="1:14" ht="15" x14ac:dyDescent="0.2">
      <c r="A295" s="182" t="s">
        <v>152</v>
      </c>
      <c r="B295" s="36" t="s">
        <v>786</v>
      </c>
      <c r="C295" s="37" t="s">
        <v>151</v>
      </c>
      <c r="D295" s="74" t="s">
        <v>21</v>
      </c>
      <c r="E295" s="104"/>
      <c r="F295" s="9"/>
      <c r="G295" s="13">
        <f t="shared" si="56"/>
        <v>0</v>
      </c>
      <c r="H295" s="135">
        <v>56.441700000000004</v>
      </c>
      <c r="I295" s="56"/>
      <c r="J295" s="147">
        <f t="shared" si="68"/>
        <v>0</v>
      </c>
      <c r="K295" s="138"/>
      <c r="L295" s="9"/>
      <c r="M295" s="207"/>
      <c r="N295" s="222">
        <f t="shared" si="62"/>
        <v>0</v>
      </c>
    </row>
    <row r="296" spans="1:14" ht="15" x14ac:dyDescent="0.2">
      <c r="A296" s="182" t="s">
        <v>161</v>
      </c>
      <c r="B296" s="36" t="s">
        <v>787</v>
      </c>
      <c r="C296" s="37" t="s">
        <v>153</v>
      </c>
      <c r="D296" s="74" t="s">
        <v>21</v>
      </c>
      <c r="E296" s="104"/>
      <c r="F296" s="9"/>
      <c r="G296" s="13">
        <f t="shared" si="56"/>
        <v>0</v>
      </c>
      <c r="H296" s="135">
        <v>9.1035000000000004</v>
      </c>
      <c r="I296" s="56"/>
      <c r="J296" s="147">
        <f t="shared" si="68"/>
        <v>0</v>
      </c>
      <c r="K296" s="138"/>
      <c r="L296" s="9"/>
      <c r="M296" s="207"/>
      <c r="N296" s="222">
        <f t="shared" si="62"/>
        <v>0</v>
      </c>
    </row>
    <row r="297" spans="1:14" ht="15" x14ac:dyDescent="0.2">
      <c r="A297" s="181">
        <v>120101</v>
      </c>
      <c r="B297" s="36" t="s">
        <v>788</v>
      </c>
      <c r="C297" s="37" t="s">
        <v>34</v>
      </c>
      <c r="D297" s="74" t="s">
        <v>89</v>
      </c>
      <c r="E297" s="104"/>
      <c r="F297" s="9"/>
      <c r="G297" s="85">
        <f t="shared" si="56"/>
        <v>0</v>
      </c>
      <c r="H297" s="135">
        <v>2053.9811980666668</v>
      </c>
      <c r="I297" s="56"/>
      <c r="J297" s="147">
        <f t="shared" si="68"/>
        <v>0</v>
      </c>
      <c r="K297" s="122"/>
      <c r="L297" s="40"/>
      <c r="M297" s="202"/>
      <c r="N297" s="222">
        <f t="shared" si="62"/>
        <v>0</v>
      </c>
    </row>
    <row r="298" spans="1:14" ht="15" x14ac:dyDescent="0.2">
      <c r="A298" s="181">
        <v>150307</v>
      </c>
      <c r="B298" s="36" t="s">
        <v>789</v>
      </c>
      <c r="C298" s="37" t="s">
        <v>616</v>
      </c>
      <c r="D298" s="74" t="s">
        <v>11</v>
      </c>
      <c r="E298" s="104"/>
      <c r="F298" s="9"/>
      <c r="G298" s="85">
        <f>F298*E298</f>
        <v>0</v>
      </c>
      <c r="H298" s="135">
        <v>18.46</v>
      </c>
      <c r="I298" s="56"/>
      <c r="J298" s="147">
        <f t="shared" si="68"/>
        <v>0</v>
      </c>
      <c r="K298" s="122"/>
      <c r="L298" s="40"/>
      <c r="M298" s="202"/>
      <c r="N298" s="222">
        <f t="shared" si="62"/>
        <v>0</v>
      </c>
    </row>
    <row r="299" spans="1:14" ht="15" x14ac:dyDescent="0.2">
      <c r="A299" s="127"/>
      <c r="B299" s="43" t="s">
        <v>793</v>
      </c>
      <c r="C299" s="34" t="s">
        <v>277</v>
      </c>
      <c r="D299" s="73"/>
      <c r="E299" s="82"/>
      <c r="F299" s="44"/>
      <c r="G299" s="90">
        <f>SUM(G300:G307)</f>
        <v>0</v>
      </c>
      <c r="H299" s="124"/>
      <c r="I299" s="44"/>
      <c r="J299" s="149">
        <f>SUM(J300:J307)</f>
        <v>0</v>
      </c>
      <c r="K299" s="124"/>
      <c r="L299" s="44"/>
      <c r="M299" s="201"/>
      <c r="N299" s="221">
        <f t="shared" si="62"/>
        <v>0</v>
      </c>
    </row>
    <row r="300" spans="1:14" ht="15" x14ac:dyDescent="0.2">
      <c r="A300" s="181">
        <v>131306</v>
      </c>
      <c r="B300" s="36" t="s">
        <v>794</v>
      </c>
      <c r="C300" s="37" t="s">
        <v>115</v>
      </c>
      <c r="D300" s="74" t="s">
        <v>21</v>
      </c>
      <c r="E300" s="104"/>
      <c r="F300" s="9"/>
      <c r="G300" s="13">
        <f t="shared" ref="G300:G306" si="69">F300*E300</f>
        <v>0</v>
      </c>
      <c r="H300" s="135">
        <v>4.6116000000000001</v>
      </c>
      <c r="I300" s="56"/>
      <c r="J300" s="147">
        <f t="shared" ref="J300:J307" si="70">ROUND(H300*I300,0)</f>
        <v>0</v>
      </c>
      <c r="K300" s="138"/>
      <c r="L300" s="9"/>
      <c r="M300" s="207"/>
      <c r="N300" s="222">
        <f t="shared" si="62"/>
        <v>0</v>
      </c>
    </row>
    <row r="301" spans="1:14" ht="15" x14ac:dyDescent="0.2">
      <c r="A301" s="181">
        <v>131304</v>
      </c>
      <c r="B301" s="36" t="s">
        <v>795</v>
      </c>
      <c r="C301" s="37" t="s">
        <v>116</v>
      </c>
      <c r="D301" s="74" t="s">
        <v>21</v>
      </c>
      <c r="E301" s="104"/>
      <c r="F301" s="9"/>
      <c r="G301" s="85">
        <f t="shared" si="69"/>
        <v>0</v>
      </c>
      <c r="H301" s="135">
        <v>11.2158</v>
      </c>
      <c r="I301" s="56"/>
      <c r="J301" s="147">
        <f t="shared" si="70"/>
        <v>0</v>
      </c>
      <c r="K301" s="122"/>
      <c r="L301" s="40"/>
      <c r="M301" s="202"/>
      <c r="N301" s="222">
        <f t="shared" si="62"/>
        <v>0</v>
      </c>
    </row>
    <row r="302" spans="1:14" ht="15" x14ac:dyDescent="0.2">
      <c r="A302" s="181">
        <v>130705</v>
      </c>
      <c r="B302" s="36" t="s">
        <v>796</v>
      </c>
      <c r="C302" s="37" t="s">
        <v>276</v>
      </c>
      <c r="D302" s="74" t="s">
        <v>8</v>
      </c>
      <c r="E302" s="104"/>
      <c r="F302" s="9"/>
      <c r="G302" s="13">
        <f t="shared" si="69"/>
        <v>0</v>
      </c>
      <c r="H302" s="135">
        <v>8.3419999999999987</v>
      </c>
      <c r="I302" s="56"/>
      <c r="J302" s="147">
        <f t="shared" si="70"/>
        <v>0</v>
      </c>
      <c r="K302" s="138"/>
      <c r="L302" s="9"/>
      <c r="M302" s="207"/>
      <c r="N302" s="222">
        <f t="shared" si="62"/>
        <v>0</v>
      </c>
    </row>
    <row r="303" spans="1:14" ht="15.75" customHeight="1" x14ac:dyDescent="0.2">
      <c r="A303" s="181"/>
      <c r="B303" s="36" t="s">
        <v>797</v>
      </c>
      <c r="C303" s="37" t="s">
        <v>88</v>
      </c>
      <c r="D303" s="74" t="s">
        <v>8</v>
      </c>
      <c r="E303" s="104"/>
      <c r="F303" s="9"/>
      <c r="G303" s="13">
        <f t="shared" si="69"/>
        <v>0</v>
      </c>
      <c r="H303" s="135">
        <v>0.72249999999999992</v>
      </c>
      <c r="I303" s="56"/>
      <c r="J303" s="147">
        <f t="shared" si="70"/>
        <v>0</v>
      </c>
      <c r="K303" s="138"/>
      <c r="L303" s="9"/>
      <c r="M303" s="207"/>
      <c r="N303" s="222">
        <f t="shared" si="62"/>
        <v>0</v>
      </c>
    </row>
    <row r="304" spans="1:14" ht="15" x14ac:dyDescent="0.2">
      <c r="A304" s="182" t="s">
        <v>152</v>
      </c>
      <c r="B304" s="36" t="s">
        <v>798</v>
      </c>
      <c r="C304" s="37" t="s">
        <v>151</v>
      </c>
      <c r="D304" s="74" t="s">
        <v>21</v>
      </c>
      <c r="E304" s="104"/>
      <c r="F304" s="9"/>
      <c r="G304" s="13">
        <f t="shared" si="69"/>
        <v>0</v>
      </c>
      <c r="H304" s="135">
        <v>47.653199999999998</v>
      </c>
      <c r="I304" s="56"/>
      <c r="J304" s="147">
        <f t="shared" si="70"/>
        <v>0</v>
      </c>
      <c r="K304" s="138"/>
      <c r="L304" s="9"/>
      <c r="M304" s="207"/>
      <c r="N304" s="222">
        <f t="shared" si="62"/>
        <v>0</v>
      </c>
    </row>
    <row r="305" spans="1:14" ht="15" x14ac:dyDescent="0.2">
      <c r="A305" s="182" t="s">
        <v>161</v>
      </c>
      <c r="B305" s="36" t="s">
        <v>799</v>
      </c>
      <c r="C305" s="37" t="s">
        <v>153</v>
      </c>
      <c r="D305" s="74" t="s">
        <v>21</v>
      </c>
      <c r="E305" s="104"/>
      <c r="F305" s="9"/>
      <c r="G305" s="13">
        <f t="shared" si="69"/>
        <v>0</v>
      </c>
      <c r="H305" s="135">
        <v>7.6859999999999999</v>
      </c>
      <c r="I305" s="56"/>
      <c r="J305" s="147">
        <f t="shared" si="70"/>
        <v>0</v>
      </c>
      <c r="K305" s="138"/>
      <c r="L305" s="9"/>
      <c r="M305" s="207"/>
      <c r="N305" s="222">
        <f t="shared" si="62"/>
        <v>0</v>
      </c>
    </row>
    <row r="306" spans="1:14" ht="15" x14ac:dyDescent="0.2">
      <c r="A306" s="181">
        <v>120101</v>
      </c>
      <c r="B306" s="36" t="s">
        <v>800</v>
      </c>
      <c r="C306" s="37" t="s">
        <v>34</v>
      </c>
      <c r="D306" s="74" t="s">
        <v>89</v>
      </c>
      <c r="E306" s="104"/>
      <c r="F306" s="9"/>
      <c r="G306" s="85">
        <f t="shared" si="69"/>
        <v>0</v>
      </c>
      <c r="H306" s="135">
        <v>1735.1740718000003</v>
      </c>
      <c r="I306" s="56"/>
      <c r="J306" s="147">
        <f t="shared" si="70"/>
        <v>0</v>
      </c>
      <c r="K306" s="122"/>
      <c r="L306" s="40"/>
      <c r="M306" s="202"/>
      <c r="N306" s="222">
        <f t="shared" si="62"/>
        <v>0</v>
      </c>
    </row>
    <row r="307" spans="1:14" ht="15" x14ac:dyDescent="0.2">
      <c r="A307" s="181">
        <v>150307</v>
      </c>
      <c r="B307" s="36" t="s">
        <v>801</v>
      </c>
      <c r="C307" s="37" t="s">
        <v>616</v>
      </c>
      <c r="D307" s="74" t="s">
        <v>11</v>
      </c>
      <c r="E307" s="104"/>
      <c r="F307" s="9"/>
      <c r="G307" s="85">
        <f>F307*E307</f>
        <v>0</v>
      </c>
      <c r="H307" s="135">
        <v>16.659999999999997</v>
      </c>
      <c r="I307" s="56"/>
      <c r="J307" s="147">
        <f t="shared" si="70"/>
        <v>0</v>
      </c>
      <c r="K307" s="122"/>
      <c r="L307" s="40"/>
      <c r="M307" s="202"/>
      <c r="N307" s="222">
        <f t="shared" si="62"/>
        <v>0</v>
      </c>
    </row>
    <row r="308" spans="1:14" ht="15" x14ac:dyDescent="0.2">
      <c r="A308" s="127"/>
      <c r="B308" s="43" t="s">
        <v>802</v>
      </c>
      <c r="C308" s="34" t="s">
        <v>278</v>
      </c>
      <c r="D308" s="73"/>
      <c r="E308" s="82"/>
      <c r="F308" s="44"/>
      <c r="G308" s="90">
        <f>SUM(G309:G316)</f>
        <v>0</v>
      </c>
      <c r="H308" s="124"/>
      <c r="I308" s="44"/>
      <c r="J308" s="149">
        <f>SUM(J309:J316)</f>
        <v>0</v>
      </c>
      <c r="K308" s="124"/>
      <c r="L308" s="44"/>
      <c r="M308" s="201"/>
      <c r="N308" s="221">
        <f t="shared" ref="N308:N339" si="71">G308+J308+M308</f>
        <v>0</v>
      </c>
    </row>
    <row r="309" spans="1:14" ht="15" x14ac:dyDescent="0.2">
      <c r="A309" s="181">
        <v>131306</v>
      </c>
      <c r="B309" s="36" t="s">
        <v>803</v>
      </c>
      <c r="C309" s="37" t="s">
        <v>115</v>
      </c>
      <c r="D309" s="74" t="s">
        <v>21</v>
      </c>
      <c r="E309" s="104"/>
      <c r="F309" s="9"/>
      <c r="G309" s="13">
        <f t="shared" ref="G309:G315" si="72">F309*E309</f>
        <v>0</v>
      </c>
      <c r="H309" s="135">
        <v>4.6116000000000001</v>
      </c>
      <c r="I309" s="56"/>
      <c r="J309" s="147">
        <f t="shared" ref="J309:J316" si="73">ROUND(H309*I309,0)</f>
        <v>0</v>
      </c>
      <c r="K309" s="138"/>
      <c r="L309" s="9"/>
      <c r="M309" s="207"/>
      <c r="N309" s="222">
        <f t="shared" si="71"/>
        <v>0</v>
      </c>
    </row>
    <row r="310" spans="1:14" ht="15" x14ac:dyDescent="0.2">
      <c r="A310" s="181">
        <v>131304</v>
      </c>
      <c r="B310" s="36" t="s">
        <v>804</v>
      </c>
      <c r="C310" s="37" t="s">
        <v>116</v>
      </c>
      <c r="D310" s="74" t="s">
        <v>21</v>
      </c>
      <c r="E310" s="104"/>
      <c r="F310" s="9"/>
      <c r="G310" s="85">
        <f t="shared" si="72"/>
        <v>0</v>
      </c>
      <c r="H310" s="135">
        <v>26.086499999999997</v>
      </c>
      <c r="I310" s="56"/>
      <c r="J310" s="147">
        <f t="shared" si="73"/>
        <v>0</v>
      </c>
      <c r="K310" s="122"/>
      <c r="L310" s="40"/>
      <c r="M310" s="202"/>
      <c r="N310" s="222">
        <f t="shared" si="71"/>
        <v>0</v>
      </c>
    </row>
    <row r="311" spans="1:14" ht="15" x14ac:dyDescent="0.2">
      <c r="A311" s="181">
        <v>130705</v>
      </c>
      <c r="B311" s="36" t="s">
        <v>805</v>
      </c>
      <c r="C311" s="37" t="s">
        <v>276</v>
      </c>
      <c r="D311" s="74" t="s">
        <v>8</v>
      </c>
      <c r="E311" s="104"/>
      <c r="F311" s="9"/>
      <c r="G311" s="13">
        <f t="shared" si="72"/>
        <v>0</v>
      </c>
      <c r="H311" s="135">
        <v>31.882499999999993</v>
      </c>
      <c r="I311" s="56"/>
      <c r="J311" s="147">
        <f t="shared" si="73"/>
        <v>0</v>
      </c>
      <c r="K311" s="138"/>
      <c r="L311" s="9"/>
      <c r="M311" s="207"/>
      <c r="N311" s="222">
        <f t="shared" si="71"/>
        <v>0</v>
      </c>
    </row>
    <row r="312" spans="1:14" ht="15.75" customHeight="1" x14ac:dyDescent="0.2">
      <c r="A312" s="181"/>
      <c r="B312" s="36" t="s">
        <v>806</v>
      </c>
      <c r="C312" s="37" t="s">
        <v>88</v>
      </c>
      <c r="D312" s="74" t="s">
        <v>8</v>
      </c>
      <c r="E312" s="104"/>
      <c r="F312" s="9"/>
      <c r="G312" s="13">
        <f t="shared" si="72"/>
        <v>0</v>
      </c>
      <c r="H312" s="135">
        <v>1.4449999999999998</v>
      </c>
      <c r="I312" s="56"/>
      <c r="J312" s="147">
        <f t="shared" si="73"/>
        <v>0</v>
      </c>
      <c r="K312" s="138"/>
      <c r="L312" s="9"/>
      <c r="M312" s="207"/>
      <c r="N312" s="222">
        <f t="shared" si="71"/>
        <v>0</v>
      </c>
    </row>
    <row r="313" spans="1:14" ht="15" x14ac:dyDescent="0.2">
      <c r="A313" s="182" t="s">
        <v>152</v>
      </c>
      <c r="B313" s="36" t="s">
        <v>807</v>
      </c>
      <c r="C313" s="37" t="s">
        <v>151</v>
      </c>
      <c r="D313" s="74" t="s">
        <v>21</v>
      </c>
      <c r="E313" s="104"/>
      <c r="F313" s="9"/>
      <c r="G313" s="13">
        <f t="shared" si="72"/>
        <v>0</v>
      </c>
      <c r="H313" s="135">
        <v>143.33625000000001</v>
      </c>
      <c r="I313" s="56"/>
      <c r="J313" s="147">
        <f t="shared" si="73"/>
        <v>0</v>
      </c>
      <c r="K313" s="138"/>
      <c r="L313" s="9"/>
      <c r="M313" s="207"/>
      <c r="N313" s="222">
        <f t="shared" si="71"/>
        <v>0</v>
      </c>
    </row>
    <row r="314" spans="1:14" ht="15" x14ac:dyDescent="0.2">
      <c r="A314" s="182" t="s">
        <v>161</v>
      </c>
      <c r="B314" s="36" t="s">
        <v>808</v>
      </c>
      <c r="C314" s="37" t="s">
        <v>153</v>
      </c>
      <c r="D314" s="74" t="s">
        <v>21</v>
      </c>
      <c r="E314" s="104"/>
      <c r="F314" s="9"/>
      <c r="G314" s="13">
        <f t="shared" si="72"/>
        <v>0</v>
      </c>
      <c r="H314" s="135">
        <v>23.118749999999999</v>
      </c>
      <c r="I314" s="56"/>
      <c r="J314" s="147">
        <f t="shared" si="73"/>
        <v>0</v>
      </c>
      <c r="K314" s="138"/>
      <c r="L314" s="9"/>
      <c r="M314" s="207"/>
      <c r="N314" s="222">
        <f t="shared" si="71"/>
        <v>0</v>
      </c>
    </row>
    <row r="315" spans="1:14" ht="15" x14ac:dyDescent="0.2">
      <c r="A315" s="181">
        <v>120101</v>
      </c>
      <c r="B315" s="36" t="s">
        <v>809</v>
      </c>
      <c r="C315" s="37" t="s">
        <v>34</v>
      </c>
      <c r="D315" s="74" t="s">
        <v>89</v>
      </c>
      <c r="E315" s="104"/>
      <c r="F315" s="9"/>
      <c r="G315" s="85">
        <f t="shared" si="72"/>
        <v>0</v>
      </c>
      <c r="H315" s="135">
        <v>4632.3731010000001</v>
      </c>
      <c r="I315" s="56"/>
      <c r="J315" s="147">
        <f t="shared" si="73"/>
        <v>0</v>
      </c>
      <c r="K315" s="122"/>
      <c r="L315" s="40"/>
      <c r="M315" s="202"/>
      <c r="N315" s="222">
        <f t="shared" si="71"/>
        <v>0</v>
      </c>
    </row>
    <row r="316" spans="1:14" ht="15" x14ac:dyDescent="0.2">
      <c r="A316" s="181">
        <v>150307</v>
      </c>
      <c r="B316" s="36" t="s">
        <v>810</v>
      </c>
      <c r="C316" s="37" t="s">
        <v>616</v>
      </c>
      <c r="D316" s="74" t="s">
        <v>11</v>
      </c>
      <c r="E316" s="104"/>
      <c r="F316" s="9"/>
      <c r="G316" s="85">
        <f>F316*E316</f>
        <v>0</v>
      </c>
      <c r="H316" s="135">
        <v>27.199999999999996</v>
      </c>
      <c r="I316" s="56"/>
      <c r="J316" s="147">
        <f t="shared" si="73"/>
        <v>0</v>
      </c>
      <c r="K316" s="122"/>
      <c r="L316" s="40"/>
      <c r="M316" s="202"/>
      <c r="N316" s="222">
        <f t="shared" si="71"/>
        <v>0</v>
      </c>
    </row>
    <row r="317" spans="1:14" ht="15" x14ac:dyDescent="0.2">
      <c r="A317" s="127"/>
      <c r="B317" s="43" t="s">
        <v>811</v>
      </c>
      <c r="C317" s="34" t="s">
        <v>90</v>
      </c>
      <c r="D317" s="73"/>
      <c r="E317" s="82"/>
      <c r="F317" s="44"/>
      <c r="G317" s="90">
        <f>SUM(G318:G347)</f>
        <v>0</v>
      </c>
      <c r="H317" s="124"/>
      <c r="I317" s="44"/>
      <c r="J317" s="149">
        <f>SUM(J318:J347)</f>
        <v>0</v>
      </c>
      <c r="K317" s="124"/>
      <c r="L317" s="44"/>
      <c r="M317" s="201"/>
      <c r="N317" s="221">
        <f t="shared" si="71"/>
        <v>0</v>
      </c>
    </row>
    <row r="318" spans="1:14" ht="15" x14ac:dyDescent="0.2">
      <c r="A318" s="182"/>
      <c r="B318" s="36" t="s">
        <v>812</v>
      </c>
      <c r="C318" s="37" t="s">
        <v>243</v>
      </c>
      <c r="D318" s="74" t="s">
        <v>11</v>
      </c>
      <c r="E318" s="104"/>
      <c r="F318" s="9"/>
      <c r="G318" s="13">
        <f t="shared" ref="G318:G365" si="74">F318*E318</f>
        <v>0</v>
      </c>
      <c r="H318" s="135">
        <v>98</v>
      </c>
      <c r="I318" s="56"/>
      <c r="J318" s="147">
        <f t="shared" ref="J318:J347" si="75">ROUND(H318*I318,0)</f>
        <v>0</v>
      </c>
      <c r="K318" s="138"/>
      <c r="L318" s="9"/>
      <c r="M318" s="207"/>
      <c r="N318" s="222">
        <f t="shared" si="71"/>
        <v>0</v>
      </c>
    </row>
    <row r="319" spans="1:14" ht="15" x14ac:dyDescent="0.2">
      <c r="A319" s="182"/>
      <c r="B319" s="36" t="s">
        <v>813</v>
      </c>
      <c r="C319" s="37" t="s">
        <v>244</v>
      </c>
      <c r="D319" s="74" t="s">
        <v>11</v>
      </c>
      <c r="E319" s="104"/>
      <c r="F319" s="9"/>
      <c r="G319" s="13">
        <f t="shared" si="74"/>
        <v>0</v>
      </c>
      <c r="H319" s="135">
        <v>140</v>
      </c>
      <c r="I319" s="56"/>
      <c r="J319" s="147">
        <f t="shared" si="75"/>
        <v>0</v>
      </c>
      <c r="K319" s="138"/>
      <c r="L319" s="9"/>
      <c r="M319" s="207"/>
      <c r="N319" s="222">
        <f t="shared" si="71"/>
        <v>0</v>
      </c>
    </row>
    <row r="320" spans="1:14" ht="15" x14ac:dyDescent="0.2">
      <c r="A320" s="182"/>
      <c r="B320" s="36" t="s">
        <v>814</v>
      </c>
      <c r="C320" s="37" t="s">
        <v>245</v>
      </c>
      <c r="D320" s="74" t="s">
        <v>11</v>
      </c>
      <c r="E320" s="104"/>
      <c r="F320" s="9"/>
      <c r="G320" s="13">
        <f t="shared" si="74"/>
        <v>0</v>
      </c>
      <c r="H320" s="135">
        <v>380</v>
      </c>
      <c r="I320" s="56"/>
      <c r="J320" s="147">
        <f t="shared" si="75"/>
        <v>0</v>
      </c>
      <c r="K320" s="138"/>
      <c r="L320" s="9"/>
      <c r="M320" s="207"/>
      <c r="N320" s="222">
        <f t="shared" si="71"/>
        <v>0</v>
      </c>
    </row>
    <row r="321" spans="1:14" ht="15" x14ac:dyDescent="0.2">
      <c r="A321" s="182"/>
      <c r="B321" s="36" t="s">
        <v>815</v>
      </c>
      <c r="C321" s="37" t="s">
        <v>246</v>
      </c>
      <c r="D321" s="74" t="s">
        <v>11</v>
      </c>
      <c r="E321" s="104"/>
      <c r="F321" s="9"/>
      <c r="G321" s="13">
        <f t="shared" si="74"/>
        <v>0</v>
      </c>
      <c r="H321" s="135">
        <v>60</v>
      </c>
      <c r="I321" s="56"/>
      <c r="J321" s="147">
        <f t="shared" si="75"/>
        <v>0</v>
      </c>
      <c r="K321" s="138"/>
      <c r="L321" s="9"/>
      <c r="M321" s="207"/>
      <c r="N321" s="222">
        <f t="shared" si="71"/>
        <v>0</v>
      </c>
    </row>
    <row r="322" spans="1:14" ht="15" x14ac:dyDescent="0.2">
      <c r="A322" s="182"/>
      <c r="B322" s="36" t="s">
        <v>816</v>
      </c>
      <c r="C322" s="37" t="s">
        <v>247</v>
      </c>
      <c r="D322" s="74" t="s">
        <v>5</v>
      </c>
      <c r="E322" s="104"/>
      <c r="F322" s="9"/>
      <c r="G322" s="13">
        <f t="shared" si="74"/>
        <v>0</v>
      </c>
      <c r="H322" s="135">
        <v>20</v>
      </c>
      <c r="I322" s="56"/>
      <c r="J322" s="147">
        <f t="shared" si="75"/>
        <v>0</v>
      </c>
      <c r="K322" s="138"/>
      <c r="L322" s="9"/>
      <c r="M322" s="207"/>
      <c r="N322" s="222">
        <f t="shared" si="71"/>
        <v>0</v>
      </c>
    </row>
    <row r="323" spans="1:14" ht="15" x14ac:dyDescent="0.2">
      <c r="A323" s="182"/>
      <c r="B323" s="36" t="s">
        <v>817</v>
      </c>
      <c r="C323" s="37" t="s">
        <v>248</v>
      </c>
      <c r="D323" s="74" t="s">
        <v>5</v>
      </c>
      <c r="E323" s="104"/>
      <c r="F323" s="9"/>
      <c r="G323" s="13">
        <f t="shared" si="74"/>
        <v>0</v>
      </c>
      <c r="H323" s="135">
        <v>3</v>
      </c>
      <c r="I323" s="56"/>
      <c r="J323" s="147">
        <f t="shared" si="75"/>
        <v>0</v>
      </c>
      <c r="K323" s="138"/>
      <c r="L323" s="9"/>
      <c r="M323" s="207"/>
      <c r="N323" s="222">
        <f t="shared" si="71"/>
        <v>0</v>
      </c>
    </row>
    <row r="324" spans="1:14" ht="15" x14ac:dyDescent="0.2">
      <c r="A324" s="182"/>
      <c r="B324" s="36" t="s">
        <v>818</v>
      </c>
      <c r="C324" s="37" t="s">
        <v>249</v>
      </c>
      <c r="D324" s="74" t="s">
        <v>5</v>
      </c>
      <c r="E324" s="104"/>
      <c r="F324" s="9"/>
      <c r="G324" s="13">
        <f t="shared" si="74"/>
        <v>0</v>
      </c>
      <c r="H324" s="135">
        <v>8</v>
      </c>
      <c r="I324" s="56"/>
      <c r="J324" s="147">
        <f t="shared" si="75"/>
        <v>0</v>
      </c>
      <c r="K324" s="138"/>
      <c r="L324" s="9"/>
      <c r="M324" s="207"/>
      <c r="N324" s="222">
        <f t="shared" si="71"/>
        <v>0</v>
      </c>
    </row>
    <row r="325" spans="1:14" ht="15" x14ac:dyDescent="0.2">
      <c r="A325" s="182"/>
      <c r="B325" s="36" t="s">
        <v>819</v>
      </c>
      <c r="C325" s="37" t="s">
        <v>250</v>
      </c>
      <c r="D325" s="74" t="s">
        <v>5</v>
      </c>
      <c r="E325" s="104"/>
      <c r="F325" s="9"/>
      <c r="G325" s="13">
        <f t="shared" si="74"/>
        <v>0</v>
      </c>
      <c r="H325" s="135">
        <v>3</v>
      </c>
      <c r="I325" s="56"/>
      <c r="J325" s="147">
        <f t="shared" si="75"/>
        <v>0</v>
      </c>
      <c r="K325" s="138"/>
      <c r="L325" s="9"/>
      <c r="M325" s="207"/>
      <c r="N325" s="222">
        <f t="shared" si="71"/>
        <v>0</v>
      </c>
    </row>
    <row r="326" spans="1:14" ht="15" x14ac:dyDescent="0.2">
      <c r="A326" s="182"/>
      <c r="B326" s="36" t="s">
        <v>820</v>
      </c>
      <c r="C326" s="37" t="s">
        <v>251</v>
      </c>
      <c r="D326" s="74" t="s">
        <v>5</v>
      </c>
      <c r="E326" s="104"/>
      <c r="F326" s="9"/>
      <c r="G326" s="13">
        <f t="shared" si="74"/>
        <v>0</v>
      </c>
      <c r="H326" s="135">
        <v>8</v>
      </c>
      <c r="I326" s="56"/>
      <c r="J326" s="147">
        <f t="shared" si="75"/>
        <v>0</v>
      </c>
      <c r="K326" s="138"/>
      <c r="L326" s="9"/>
      <c r="M326" s="207"/>
      <c r="N326" s="222">
        <f t="shared" si="71"/>
        <v>0</v>
      </c>
    </row>
    <row r="327" spans="1:14" ht="15" x14ac:dyDescent="0.2">
      <c r="A327" s="182"/>
      <c r="B327" s="36" t="s">
        <v>821</v>
      </c>
      <c r="C327" s="37" t="s">
        <v>252</v>
      </c>
      <c r="D327" s="74" t="s">
        <v>5</v>
      </c>
      <c r="E327" s="104"/>
      <c r="F327" s="9"/>
      <c r="G327" s="13">
        <f t="shared" si="74"/>
        <v>0</v>
      </c>
      <c r="H327" s="135">
        <v>65</v>
      </c>
      <c r="I327" s="56"/>
      <c r="J327" s="147">
        <f t="shared" si="75"/>
        <v>0</v>
      </c>
      <c r="K327" s="138"/>
      <c r="L327" s="9"/>
      <c r="M327" s="207"/>
      <c r="N327" s="222">
        <f t="shared" si="71"/>
        <v>0</v>
      </c>
    </row>
    <row r="328" spans="1:14" ht="15" x14ac:dyDescent="0.2">
      <c r="A328" s="182"/>
      <c r="B328" s="36" t="s">
        <v>822</v>
      </c>
      <c r="C328" s="37" t="s">
        <v>253</v>
      </c>
      <c r="D328" s="74" t="s">
        <v>5</v>
      </c>
      <c r="E328" s="104"/>
      <c r="F328" s="9"/>
      <c r="G328" s="13">
        <f t="shared" si="74"/>
        <v>0</v>
      </c>
      <c r="H328" s="135">
        <v>64</v>
      </c>
      <c r="I328" s="56"/>
      <c r="J328" s="147">
        <f t="shared" si="75"/>
        <v>0</v>
      </c>
      <c r="K328" s="138"/>
      <c r="L328" s="9"/>
      <c r="M328" s="207"/>
      <c r="N328" s="222">
        <f t="shared" si="71"/>
        <v>0</v>
      </c>
    </row>
    <row r="329" spans="1:14" ht="15" x14ac:dyDescent="0.2">
      <c r="A329" s="182"/>
      <c r="B329" s="36" t="s">
        <v>823</v>
      </c>
      <c r="C329" s="37" t="s">
        <v>254</v>
      </c>
      <c r="D329" s="74" t="s">
        <v>5</v>
      </c>
      <c r="E329" s="104"/>
      <c r="F329" s="9"/>
      <c r="G329" s="13">
        <f t="shared" si="74"/>
        <v>0</v>
      </c>
      <c r="H329" s="135">
        <v>67</v>
      </c>
      <c r="I329" s="56"/>
      <c r="J329" s="147">
        <f t="shared" si="75"/>
        <v>0</v>
      </c>
      <c r="K329" s="138"/>
      <c r="L329" s="9"/>
      <c r="M329" s="207"/>
      <c r="N329" s="222">
        <f t="shared" si="71"/>
        <v>0</v>
      </c>
    </row>
    <row r="330" spans="1:14" ht="15" x14ac:dyDescent="0.2">
      <c r="A330" s="182"/>
      <c r="B330" s="36" t="s">
        <v>824</v>
      </c>
      <c r="C330" s="37" t="s">
        <v>255</v>
      </c>
      <c r="D330" s="74" t="s">
        <v>5</v>
      </c>
      <c r="E330" s="104"/>
      <c r="F330" s="9"/>
      <c r="G330" s="13">
        <f t="shared" si="74"/>
        <v>0</v>
      </c>
      <c r="H330" s="135">
        <v>120</v>
      </c>
      <c r="I330" s="56"/>
      <c r="J330" s="147">
        <f t="shared" si="75"/>
        <v>0</v>
      </c>
      <c r="K330" s="138"/>
      <c r="L330" s="9"/>
      <c r="M330" s="207"/>
      <c r="N330" s="222">
        <f t="shared" si="71"/>
        <v>0</v>
      </c>
    </row>
    <row r="331" spans="1:14" ht="15" x14ac:dyDescent="0.2">
      <c r="A331" s="182"/>
      <c r="B331" s="36" t="s">
        <v>825</v>
      </c>
      <c r="C331" s="57" t="s">
        <v>634</v>
      </c>
      <c r="D331" s="74" t="s">
        <v>5</v>
      </c>
      <c r="E331" s="104"/>
      <c r="F331" s="9"/>
      <c r="G331" s="13">
        <f t="shared" si="74"/>
        <v>0</v>
      </c>
      <c r="H331" s="135">
        <v>120</v>
      </c>
      <c r="I331" s="56"/>
      <c r="J331" s="147">
        <f t="shared" si="75"/>
        <v>0</v>
      </c>
      <c r="K331" s="138"/>
      <c r="L331" s="9"/>
      <c r="M331" s="207"/>
      <c r="N331" s="222">
        <f t="shared" si="71"/>
        <v>0</v>
      </c>
    </row>
    <row r="332" spans="1:14" ht="15" x14ac:dyDescent="0.2">
      <c r="A332" s="182"/>
      <c r="B332" s="36" t="s">
        <v>826</v>
      </c>
      <c r="C332" s="37" t="s">
        <v>256</v>
      </c>
      <c r="D332" s="74" t="s">
        <v>5</v>
      </c>
      <c r="E332" s="104"/>
      <c r="F332" s="9"/>
      <c r="G332" s="13">
        <f t="shared" si="74"/>
        <v>0</v>
      </c>
      <c r="H332" s="135">
        <v>39.200000000000003</v>
      </c>
      <c r="I332" s="56"/>
      <c r="J332" s="147">
        <f t="shared" si="75"/>
        <v>0</v>
      </c>
      <c r="K332" s="138"/>
      <c r="L332" s="9"/>
      <c r="M332" s="207"/>
      <c r="N332" s="222">
        <f t="shared" si="71"/>
        <v>0</v>
      </c>
    </row>
    <row r="333" spans="1:14" ht="15" x14ac:dyDescent="0.2">
      <c r="A333" s="182"/>
      <c r="B333" s="36" t="s">
        <v>827</v>
      </c>
      <c r="C333" s="37" t="s">
        <v>257</v>
      </c>
      <c r="D333" s="74" t="s">
        <v>5</v>
      </c>
      <c r="E333" s="104"/>
      <c r="F333" s="9"/>
      <c r="G333" s="13">
        <f t="shared" si="74"/>
        <v>0</v>
      </c>
      <c r="H333" s="135">
        <v>56</v>
      </c>
      <c r="I333" s="56"/>
      <c r="J333" s="147">
        <f t="shared" si="75"/>
        <v>0</v>
      </c>
      <c r="K333" s="138"/>
      <c r="L333" s="9"/>
      <c r="M333" s="207"/>
      <c r="N333" s="222">
        <f t="shared" si="71"/>
        <v>0</v>
      </c>
    </row>
    <row r="334" spans="1:14" ht="15" x14ac:dyDescent="0.2">
      <c r="A334" s="182"/>
      <c r="B334" s="36" t="s">
        <v>828</v>
      </c>
      <c r="C334" s="37" t="s">
        <v>258</v>
      </c>
      <c r="D334" s="74" t="s">
        <v>5</v>
      </c>
      <c r="E334" s="104"/>
      <c r="F334" s="9"/>
      <c r="G334" s="13">
        <f t="shared" si="74"/>
        <v>0</v>
      </c>
      <c r="H334" s="135">
        <v>152</v>
      </c>
      <c r="I334" s="56"/>
      <c r="J334" s="147">
        <f t="shared" si="75"/>
        <v>0</v>
      </c>
      <c r="K334" s="138"/>
      <c r="L334" s="9"/>
      <c r="M334" s="207"/>
      <c r="N334" s="222">
        <f t="shared" si="71"/>
        <v>0</v>
      </c>
    </row>
    <row r="335" spans="1:14" ht="15" x14ac:dyDescent="0.2">
      <c r="A335" s="182"/>
      <c r="B335" s="36" t="s">
        <v>829</v>
      </c>
      <c r="C335" s="37" t="s">
        <v>259</v>
      </c>
      <c r="D335" s="74" t="s">
        <v>5</v>
      </c>
      <c r="E335" s="104"/>
      <c r="F335" s="9"/>
      <c r="G335" s="13">
        <f t="shared" si="74"/>
        <v>0</v>
      </c>
      <c r="H335" s="135">
        <v>4</v>
      </c>
      <c r="I335" s="56"/>
      <c r="J335" s="147">
        <f t="shared" si="75"/>
        <v>0</v>
      </c>
      <c r="K335" s="138"/>
      <c r="L335" s="9"/>
      <c r="M335" s="207"/>
      <c r="N335" s="222">
        <f t="shared" si="71"/>
        <v>0</v>
      </c>
    </row>
    <row r="336" spans="1:14" ht="15" x14ac:dyDescent="0.2">
      <c r="A336" s="182"/>
      <c r="B336" s="36" t="s">
        <v>830</v>
      </c>
      <c r="C336" s="37" t="s">
        <v>260</v>
      </c>
      <c r="D336" s="74" t="s">
        <v>5</v>
      </c>
      <c r="E336" s="104"/>
      <c r="F336" s="9"/>
      <c r="G336" s="13">
        <f t="shared" si="74"/>
        <v>0</v>
      </c>
      <c r="H336" s="135">
        <v>2</v>
      </c>
      <c r="I336" s="56"/>
      <c r="J336" s="147">
        <f t="shared" si="75"/>
        <v>0</v>
      </c>
      <c r="K336" s="138"/>
      <c r="L336" s="9"/>
      <c r="M336" s="207"/>
      <c r="N336" s="222">
        <f t="shared" si="71"/>
        <v>0</v>
      </c>
    </row>
    <row r="337" spans="1:14" ht="15" x14ac:dyDescent="0.2">
      <c r="A337" s="182"/>
      <c r="B337" s="36" t="s">
        <v>831</v>
      </c>
      <c r="C337" s="37" t="s">
        <v>261</v>
      </c>
      <c r="D337" s="74" t="s">
        <v>5</v>
      </c>
      <c r="E337" s="104"/>
      <c r="F337" s="9"/>
      <c r="G337" s="13">
        <f t="shared" si="74"/>
        <v>0</v>
      </c>
      <c r="H337" s="135">
        <v>3</v>
      </c>
      <c r="I337" s="56"/>
      <c r="J337" s="147">
        <f t="shared" si="75"/>
        <v>0</v>
      </c>
      <c r="K337" s="138"/>
      <c r="L337" s="9"/>
      <c r="M337" s="207"/>
      <c r="N337" s="222">
        <f t="shared" si="71"/>
        <v>0</v>
      </c>
    </row>
    <row r="338" spans="1:14" ht="15" x14ac:dyDescent="0.2">
      <c r="A338" s="182"/>
      <c r="B338" s="36" t="s">
        <v>832</v>
      </c>
      <c r="C338" s="37" t="s">
        <v>262</v>
      </c>
      <c r="D338" s="74" t="s">
        <v>5</v>
      </c>
      <c r="E338" s="104"/>
      <c r="F338" s="9"/>
      <c r="G338" s="13">
        <f t="shared" si="74"/>
        <v>0</v>
      </c>
      <c r="H338" s="135">
        <v>3</v>
      </c>
      <c r="I338" s="56"/>
      <c r="J338" s="147">
        <f t="shared" si="75"/>
        <v>0</v>
      </c>
      <c r="K338" s="138"/>
      <c r="L338" s="9"/>
      <c r="M338" s="207"/>
      <c r="N338" s="222">
        <f t="shared" si="71"/>
        <v>0</v>
      </c>
    </row>
    <row r="339" spans="1:14" ht="15" x14ac:dyDescent="0.2">
      <c r="A339" s="182"/>
      <c r="B339" s="36" t="s">
        <v>833</v>
      </c>
      <c r="C339" s="37" t="s">
        <v>263</v>
      </c>
      <c r="D339" s="74" t="s">
        <v>5</v>
      </c>
      <c r="E339" s="104"/>
      <c r="F339" s="9"/>
      <c r="G339" s="13">
        <f t="shared" si="74"/>
        <v>0</v>
      </c>
      <c r="H339" s="135">
        <v>3</v>
      </c>
      <c r="I339" s="56"/>
      <c r="J339" s="147">
        <f t="shared" si="75"/>
        <v>0</v>
      </c>
      <c r="K339" s="138"/>
      <c r="L339" s="9"/>
      <c r="M339" s="207"/>
      <c r="N339" s="222">
        <f t="shared" si="71"/>
        <v>0</v>
      </c>
    </row>
    <row r="340" spans="1:14" ht="15" x14ac:dyDescent="0.2">
      <c r="A340" s="182"/>
      <c r="B340" s="36" t="s">
        <v>834</v>
      </c>
      <c r="C340" s="37" t="s">
        <v>264</v>
      </c>
      <c r="D340" s="74" t="s">
        <v>5</v>
      </c>
      <c r="E340" s="104"/>
      <c r="F340" s="9"/>
      <c r="G340" s="13">
        <f t="shared" si="74"/>
        <v>0</v>
      </c>
      <c r="H340" s="135">
        <v>3</v>
      </c>
      <c r="I340" s="56"/>
      <c r="J340" s="147">
        <f t="shared" si="75"/>
        <v>0</v>
      </c>
      <c r="K340" s="138"/>
      <c r="L340" s="9"/>
      <c r="M340" s="207"/>
      <c r="N340" s="222">
        <f t="shared" ref="N340:N371" si="76">G340+J340+M340</f>
        <v>0</v>
      </c>
    </row>
    <row r="341" spans="1:14" ht="15" x14ac:dyDescent="0.2">
      <c r="A341" s="182"/>
      <c r="B341" s="36" t="s">
        <v>835</v>
      </c>
      <c r="C341" s="37" t="s">
        <v>265</v>
      </c>
      <c r="D341" s="74" t="s">
        <v>5</v>
      </c>
      <c r="E341" s="104"/>
      <c r="F341" s="9"/>
      <c r="G341" s="13">
        <f t="shared" si="74"/>
        <v>0</v>
      </c>
      <c r="H341" s="135">
        <v>3</v>
      </c>
      <c r="I341" s="56"/>
      <c r="J341" s="147">
        <f t="shared" si="75"/>
        <v>0</v>
      </c>
      <c r="K341" s="138"/>
      <c r="L341" s="9"/>
      <c r="M341" s="207"/>
      <c r="N341" s="222">
        <f t="shared" si="76"/>
        <v>0</v>
      </c>
    </row>
    <row r="342" spans="1:14" ht="15" x14ac:dyDescent="0.2">
      <c r="A342" s="182"/>
      <c r="B342" s="36" t="s">
        <v>836</v>
      </c>
      <c r="C342" s="37" t="s">
        <v>266</v>
      </c>
      <c r="D342" s="74" t="s">
        <v>5</v>
      </c>
      <c r="E342" s="104"/>
      <c r="F342" s="9"/>
      <c r="G342" s="13">
        <f t="shared" si="74"/>
        <v>0</v>
      </c>
      <c r="H342" s="135">
        <v>3</v>
      </c>
      <c r="I342" s="56"/>
      <c r="J342" s="147">
        <f t="shared" si="75"/>
        <v>0</v>
      </c>
      <c r="K342" s="138"/>
      <c r="L342" s="9"/>
      <c r="M342" s="207"/>
      <c r="N342" s="222">
        <f t="shared" si="76"/>
        <v>0</v>
      </c>
    </row>
    <row r="343" spans="1:14" ht="15" x14ac:dyDescent="0.2">
      <c r="A343" s="182"/>
      <c r="B343" s="36" t="s">
        <v>837</v>
      </c>
      <c r="C343" s="37" t="s">
        <v>267</v>
      </c>
      <c r="D343" s="74" t="s">
        <v>5</v>
      </c>
      <c r="E343" s="104"/>
      <c r="F343" s="9"/>
      <c r="G343" s="13">
        <f t="shared" si="74"/>
        <v>0</v>
      </c>
      <c r="H343" s="135">
        <v>3</v>
      </c>
      <c r="I343" s="56"/>
      <c r="J343" s="147">
        <f t="shared" si="75"/>
        <v>0</v>
      </c>
      <c r="K343" s="138"/>
      <c r="L343" s="9"/>
      <c r="M343" s="207"/>
      <c r="N343" s="222">
        <f t="shared" si="76"/>
        <v>0</v>
      </c>
    </row>
    <row r="344" spans="1:14" ht="15" x14ac:dyDescent="0.2">
      <c r="A344" s="182"/>
      <c r="B344" s="36" t="s">
        <v>838</v>
      </c>
      <c r="C344" s="37" t="s">
        <v>268</v>
      </c>
      <c r="D344" s="74" t="s">
        <v>5</v>
      </c>
      <c r="E344" s="104"/>
      <c r="F344" s="9"/>
      <c r="G344" s="13">
        <f t="shared" si="74"/>
        <v>0</v>
      </c>
      <c r="H344" s="135">
        <v>120</v>
      </c>
      <c r="I344" s="56"/>
      <c r="J344" s="147">
        <f t="shared" si="75"/>
        <v>0</v>
      </c>
      <c r="K344" s="138"/>
      <c r="L344" s="9"/>
      <c r="M344" s="207"/>
      <c r="N344" s="222">
        <f t="shared" si="76"/>
        <v>0</v>
      </c>
    </row>
    <row r="345" spans="1:14" ht="15" x14ac:dyDescent="0.2">
      <c r="A345" s="182"/>
      <c r="B345" s="36" t="s">
        <v>839</v>
      </c>
      <c r="C345" s="37" t="s">
        <v>269</v>
      </c>
      <c r="D345" s="74" t="s">
        <v>5</v>
      </c>
      <c r="E345" s="104"/>
      <c r="F345" s="9"/>
      <c r="G345" s="13">
        <f t="shared" si="74"/>
        <v>0</v>
      </c>
      <c r="H345" s="135">
        <v>1</v>
      </c>
      <c r="I345" s="56"/>
      <c r="J345" s="147">
        <f t="shared" si="75"/>
        <v>0</v>
      </c>
      <c r="K345" s="138"/>
      <c r="L345" s="9"/>
      <c r="M345" s="207"/>
      <c r="N345" s="222">
        <f t="shared" si="76"/>
        <v>0</v>
      </c>
    </row>
    <row r="346" spans="1:14" ht="15" x14ac:dyDescent="0.2">
      <c r="A346" s="182"/>
      <c r="B346" s="36" t="s">
        <v>840</v>
      </c>
      <c r="C346" s="37" t="s">
        <v>270</v>
      </c>
      <c r="D346" s="74" t="s">
        <v>5</v>
      </c>
      <c r="E346" s="104"/>
      <c r="F346" s="9"/>
      <c r="G346" s="13">
        <f t="shared" si="74"/>
        <v>0</v>
      </c>
      <c r="H346" s="135">
        <v>1</v>
      </c>
      <c r="I346" s="56"/>
      <c r="J346" s="147">
        <f t="shared" si="75"/>
        <v>0</v>
      </c>
      <c r="K346" s="138"/>
      <c r="L346" s="9"/>
      <c r="M346" s="207"/>
      <c r="N346" s="222">
        <f t="shared" si="76"/>
        <v>0</v>
      </c>
    </row>
    <row r="347" spans="1:14" ht="15" x14ac:dyDescent="0.2">
      <c r="A347" s="182"/>
      <c r="B347" s="36" t="s">
        <v>841</v>
      </c>
      <c r="C347" s="37" t="s">
        <v>242</v>
      </c>
      <c r="D347" s="74" t="s">
        <v>5</v>
      </c>
      <c r="E347" s="104"/>
      <c r="F347" s="9"/>
      <c r="G347" s="13">
        <f t="shared" si="74"/>
        <v>0</v>
      </c>
      <c r="H347" s="135">
        <v>3</v>
      </c>
      <c r="I347" s="56"/>
      <c r="J347" s="147">
        <f t="shared" si="75"/>
        <v>0</v>
      </c>
      <c r="K347" s="138"/>
      <c r="L347" s="9"/>
      <c r="M347" s="207"/>
      <c r="N347" s="222">
        <f t="shared" si="76"/>
        <v>0</v>
      </c>
    </row>
    <row r="348" spans="1:14" ht="15" x14ac:dyDescent="0.2">
      <c r="A348" s="127"/>
      <c r="B348" s="43" t="s">
        <v>842</v>
      </c>
      <c r="C348" s="34" t="s">
        <v>271</v>
      </c>
      <c r="D348" s="73"/>
      <c r="E348" s="82"/>
      <c r="F348" s="44"/>
      <c r="G348" s="90">
        <f>SUM(G349:G365)</f>
        <v>0</v>
      </c>
      <c r="H348" s="124"/>
      <c r="I348" s="44"/>
      <c r="J348" s="149">
        <f>SUM(J349:J365)</f>
        <v>0</v>
      </c>
      <c r="K348" s="124"/>
      <c r="L348" s="44"/>
      <c r="M348" s="201"/>
      <c r="N348" s="221">
        <f t="shared" si="76"/>
        <v>0</v>
      </c>
    </row>
    <row r="349" spans="1:14" ht="15" x14ac:dyDescent="0.2">
      <c r="A349" s="182"/>
      <c r="B349" s="36" t="s">
        <v>843</v>
      </c>
      <c r="C349" s="58" t="s">
        <v>617</v>
      </c>
      <c r="D349" s="74" t="s">
        <v>11</v>
      </c>
      <c r="E349" s="104"/>
      <c r="F349" s="9"/>
      <c r="G349" s="13">
        <f t="shared" si="74"/>
        <v>0</v>
      </c>
      <c r="H349" s="135">
        <v>22</v>
      </c>
      <c r="I349" s="56"/>
      <c r="J349" s="147">
        <f t="shared" ref="J349:J364" si="77">ROUND(H349*I349,0)</f>
        <v>0</v>
      </c>
      <c r="K349" s="138"/>
      <c r="L349" s="9"/>
      <c r="M349" s="207"/>
      <c r="N349" s="222">
        <f t="shared" si="76"/>
        <v>0</v>
      </c>
    </row>
    <row r="350" spans="1:14" ht="15" x14ac:dyDescent="0.2">
      <c r="A350" s="182"/>
      <c r="B350" s="36" t="s">
        <v>844</v>
      </c>
      <c r="C350" s="58" t="s">
        <v>618</v>
      </c>
      <c r="D350" s="74" t="s">
        <v>215</v>
      </c>
      <c r="E350" s="104"/>
      <c r="F350" s="9"/>
      <c r="G350" s="13">
        <f t="shared" si="74"/>
        <v>0</v>
      </c>
      <c r="H350" s="135">
        <v>14</v>
      </c>
      <c r="I350" s="56"/>
      <c r="J350" s="147">
        <f t="shared" si="77"/>
        <v>0</v>
      </c>
      <c r="K350" s="138"/>
      <c r="L350" s="9"/>
      <c r="M350" s="207"/>
      <c r="N350" s="222">
        <f t="shared" si="76"/>
        <v>0</v>
      </c>
    </row>
    <row r="351" spans="1:14" ht="15" x14ac:dyDescent="0.2">
      <c r="A351" s="182"/>
      <c r="B351" s="36" t="s">
        <v>845</v>
      </c>
      <c r="C351" s="58" t="s">
        <v>619</v>
      </c>
      <c r="D351" s="74" t="s">
        <v>215</v>
      </c>
      <c r="E351" s="104"/>
      <c r="F351" s="9"/>
      <c r="G351" s="13">
        <f t="shared" si="74"/>
        <v>0</v>
      </c>
      <c r="H351" s="135">
        <v>32</v>
      </c>
      <c r="I351" s="56"/>
      <c r="J351" s="147">
        <f t="shared" si="77"/>
        <v>0</v>
      </c>
      <c r="K351" s="138"/>
      <c r="L351" s="9"/>
      <c r="M351" s="207"/>
      <c r="N351" s="222">
        <f t="shared" si="76"/>
        <v>0</v>
      </c>
    </row>
    <row r="352" spans="1:14" ht="15" x14ac:dyDescent="0.2">
      <c r="A352" s="182"/>
      <c r="B352" s="36" t="s">
        <v>846</v>
      </c>
      <c r="C352" s="58" t="s">
        <v>620</v>
      </c>
      <c r="D352" s="74" t="s">
        <v>215</v>
      </c>
      <c r="E352" s="104"/>
      <c r="F352" s="9"/>
      <c r="G352" s="13">
        <f t="shared" si="74"/>
        <v>0</v>
      </c>
      <c r="H352" s="135">
        <v>2</v>
      </c>
      <c r="I352" s="56"/>
      <c r="J352" s="147">
        <f t="shared" si="77"/>
        <v>0</v>
      </c>
      <c r="K352" s="138"/>
      <c r="L352" s="9"/>
      <c r="M352" s="207"/>
      <c r="N352" s="222">
        <f t="shared" si="76"/>
        <v>0</v>
      </c>
    </row>
    <row r="353" spans="1:14" ht="15" x14ac:dyDescent="0.2">
      <c r="A353" s="182">
        <v>410201</v>
      </c>
      <c r="B353" s="36" t="s">
        <v>847</v>
      </c>
      <c r="C353" s="58" t="s">
        <v>621</v>
      </c>
      <c r="D353" s="74" t="s">
        <v>215</v>
      </c>
      <c r="E353" s="104"/>
      <c r="F353" s="9"/>
      <c r="G353" s="13">
        <f t="shared" si="74"/>
        <v>0</v>
      </c>
      <c r="H353" s="135">
        <v>1</v>
      </c>
      <c r="I353" s="56"/>
      <c r="J353" s="147">
        <f t="shared" si="77"/>
        <v>0</v>
      </c>
      <c r="K353" s="138"/>
      <c r="L353" s="9"/>
      <c r="M353" s="207"/>
      <c r="N353" s="222">
        <f t="shared" si="76"/>
        <v>0</v>
      </c>
    </row>
    <row r="354" spans="1:14" ht="15" x14ac:dyDescent="0.2">
      <c r="A354" s="182">
        <v>160415</v>
      </c>
      <c r="B354" s="36" t="s">
        <v>848</v>
      </c>
      <c r="C354" s="58" t="s">
        <v>622</v>
      </c>
      <c r="D354" s="74" t="s">
        <v>215</v>
      </c>
      <c r="E354" s="104"/>
      <c r="F354" s="9"/>
      <c r="G354" s="13">
        <f t="shared" si="74"/>
        <v>0</v>
      </c>
      <c r="H354" s="135">
        <v>1</v>
      </c>
      <c r="I354" s="56"/>
      <c r="J354" s="147">
        <f t="shared" si="77"/>
        <v>0</v>
      </c>
      <c r="K354" s="138"/>
      <c r="L354" s="9"/>
      <c r="M354" s="207"/>
      <c r="N354" s="222">
        <f t="shared" si="76"/>
        <v>0</v>
      </c>
    </row>
    <row r="355" spans="1:14" ht="15" x14ac:dyDescent="0.2">
      <c r="A355" s="182">
        <v>160415</v>
      </c>
      <c r="B355" s="36" t="s">
        <v>849</v>
      </c>
      <c r="C355" s="58" t="s">
        <v>623</v>
      </c>
      <c r="D355" s="74" t="s">
        <v>11</v>
      </c>
      <c r="E355" s="104"/>
      <c r="F355" s="9"/>
      <c r="G355" s="13">
        <f t="shared" si="74"/>
        <v>0</v>
      </c>
      <c r="H355" s="135">
        <v>10</v>
      </c>
      <c r="I355" s="56"/>
      <c r="J355" s="147">
        <f t="shared" si="77"/>
        <v>0</v>
      </c>
      <c r="K355" s="138"/>
      <c r="L355" s="9"/>
      <c r="M355" s="207"/>
      <c r="N355" s="222">
        <f t="shared" si="76"/>
        <v>0</v>
      </c>
    </row>
    <row r="356" spans="1:14" ht="15" x14ac:dyDescent="0.2">
      <c r="A356" s="182"/>
      <c r="B356" s="36" t="s">
        <v>850</v>
      </c>
      <c r="C356" s="58" t="s">
        <v>624</v>
      </c>
      <c r="D356" s="74" t="s">
        <v>215</v>
      </c>
      <c r="E356" s="104"/>
      <c r="F356" s="9"/>
      <c r="G356" s="13">
        <f t="shared" si="74"/>
        <v>0</v>
      </c>
      <c r="H356" s="135">
        <v>4</v>
      </c>
      <c r="I356" s="56"/>
      <c r="J356" s="147">
        <f t="shared" si="77"/>
        <v>0</v>
      </c>
      <c r="K356" s="138"/>
      <c r="L356" s="9"/>
      <c r="M356" s="207"/>
      <c r="N356" s="222">
        <f t="shared" si="76"/>
        <v>0</v>
      </c>
    </row>
    <row r="357" spans="1:14" ht="15" x14ac:dyDescent="0.2">
      <c r="A357" s="182"/>
      <c r="B357" s="36" t="s">
        <v>851</v>
      </c>
      <c r="C357" s="58" t="s">
        <v>625</v>
      </c>
      <c r="D357" s="74" t="s">
        <v>215</v>
      </c>
      <c r="E357" s="104"/>
      <c r="F357" s="9"/>
      <c r="G357" s="13">
        <f t="shared" si="74"/>
        <v>0</v>
      </c>
      <c r="H357" s="135">
        <v>6</v>
      </c>
      <c r="I357" s="56"/>
      <c r="J357" s="147">
        <f t="shared" si="77"/>
        <v>0</v>
      </c>
      <c r="K357" s="138"/>
      <c r="L357" s="9"/>
      <c r="M357" s="207"/>
      <c r="N357" s="222">
        <f t="shared" si="76"/>
        <v>0</v>
      </c>
    </row>
    <row r="358" spans="1:14" ht="15" x14ac:dyDescent="0.2">
      <c r="A358" s="182"/>
      <c r="B358" s="36" t="s">
        <v>852</v>
      </c>
      <c r="C358" s="58" t="s">
        <v>626</v>
      </c>
      <c r="D358" s="74" t="s">
        <v>215</v>
      </c>
      <c r="E358" s="104"/>
      <c r="F358" s="9"/>
      <c r="G358" s="13">
        <f t="shared" si="74"/>
        <v>0</v>
      </c>
      <c r="H358" s="135">
        <v>1</v>
      </c>
      <c r="I358" s="56"/>
      <c r="J358" s="147">
        <f t="shared" si="77"/>
        <v>0</v>
      </c>
      <c r="K358" s="138"/>
      <c r="L358" s="9"/>
      <c r="M358" s="207"/>
      <c r="N358" s="222">
        <f t="shared" si="76"/>
        <v>0</v>
      </c>
    </row>
    <row r="359" spans="1:14" ht="15" x14ac:dyDescent="0.2">
      <c r="A359" s="182"/>
      <c r="B359" s="36" t="s">
        <v>853</v>
      </c>
      <c r="C359" s="58" t="s">
        <v>627</v>
      </c>
      <c r="D359" s="74" t="s">
        <v>215</v>
      </c>
      <c r="E359" s="104"/>
      <c r="F359" s="9"/>
      <c r="G359" s="13">
        <f t="shared" si="74"/>
        <v>0</v>
      </c>
      <c r="H359" s="135">
        <v>1</v>
      </c>
      <c r="I359" s="56"/>
      <c r="J359" s="147">
        <f t="shared" si="77"/>
        <v>0</v>
      </c>
      <c r="K359" s="138"/>
      <c r="L359" s="9"/>
      <c r="M359" s="207"/>
      <c r="N359" s="222">
        <f t="shared" si="76"/>
        <v>0</v>
      </c>
    </row>
    <row r="360" spans="1:14" ht="15" x14ac:dyDescent="0.2">
      <c r="A360" s="182"/>
      <c r="B360" s="36" t="s">
        <v>854</v>
      </c>
      <c r="C360" s="58" t="s">
        <v>628</v>
      </c>
      <c r="D360" s="74" t="s">
        <v>215</v>
      </c>
      <c r="E360" s="104"/>
      <c r="F360" s="9"/>
      <c r="G360" s="13">
        <f t="shared" si="74"/>
        <v>0</v>
      </c>
      <c r="H360" s="135">
        <v>1</v>
      </c>
      <c r="I360" s="56"/>
      <c r="J360" s="147">
        <f t="shared" si="77"/>
        <v>0</v>
      </c>
      <c r="K360" s="138"/>
      <c r="L360" s="9"/>
      <c r="M360" s="207"/>
      <c r="N360" s="222">
        <f t="shared" si="76"/>
        <v>0</v>
      </c>
    </row>
    <row r="361" spans="1:14" ht="15" x14ac:dyDescent="0.2">
      <c r="A361" s="182"/>
      <c r="B361" s="36" t="s">
        <v>855</v>
      </c>
      <c r="C361" s="58" t="s">
        <v>629</v>
      </c>
      <c r="D361" s="74" t="s">
        <v>215</v>
      </c>
      <c r="E361" s="104"/>
      <c r="F361" s="9"/>
      <c r="G361" s="13">
        <f t="shared" si="74"/>
        <v>0</v>
      </c>
      <c r="H361" s="135">
        <v>1</v>
      </c>
      <c r="I361" s="56"/>
      <c r="J361" s="147">
        <f t="shared" si="77"/>
        <v>0</v>
      </c>
      <c r="K361" s="138"/>
      <c r="L361" s="9"/>
      <c r="M361" s="207"/>
      <c r="N361" s="222">
        <f t="shared" si="76"/>
        <v>0</v>
      </c>
    </row>
    <row r="362" spans="1:14" ht="26.5" customHeight="1" x14ac:dyDescent="0.2">
      <c r="A362" s="182"/>
      <c r="B362" s="36" t="s">
        <v>856</v>
      </c>
      <c r="C362" s="58" t="s">
        <v>630</v>
      </c>
      <c r="D362" s="74" t="s">
        <v>215</v>
      </c>
      <c r="E362" s="104"/>
      <c r="F362" s="9"/>
      <c r="G362" s="13">
        <f t="shared" si="74"/>
        <v>0</v>
      </c>
      <c r="H362" s="135">
        <v>1</v>
      </c>
      <c r="I362" s="56"/>
      <c r="J362" s="147">
        <f t="shared" si="77"/>
        <v>0</v>
      </c>
      <c r="K362" s="138"/>
      <c r="L362" s="9"/>
      <c r="M362" s="207"/>
      <c r="N362" s="222">
        <f t="shared" si="76"/>
        <v>0</v>
      </c>
    </row>
    <row r="363" spans="1:14" ht="15" x14ac:dyDescent="0.2">
      <c r="A363" s="182"/>
      <c r="B363" s="36" t="s">
        <v>857</v>
      </c>
      <c r="C363" s="58" t="s">
        <v>631</v>
      </c>
      <c r="D363" s="74" t="s">
        <v>215</v>
      </c>
      <c r="E363" s="104"/>
      <c r="F363" s="9"/>
      <c r="G363" s="13">
        <f t="shared" si="74"/>
        <v>0</v>
      </c>
      <c r="H363" s="135">
        <v>1</v>
      </c>
      <c r="I363" s="56"/>
      <c r="J363" s="147">
        <f t="shared" si="77"/>
        <v>0</v>
      </c>
      <c r="K363" s="138"/>
      <c r="L363" s="9"/>
      <c r="M363" s="207"/>
      <c r="N363" s="222">
        <f t="shared" si="76"/>
        <v>0</v>
      </c>
    </row>
    <row r="364" spans="1:14" ht="15" x14ac:dyDescent="0.2">
      <c r="A364" s="182"/>
      <c r="B364" s="36" t="s">
        <v>858</v>
      </c>
      <c r="C364" s="58" t="s">
        <v>632</v>
      </c>
      <c r="D364" s="74" t="s">
        <v>215</v>
      </c>
      <c r="E364" s="104"/>
      <c r="F364" s="9"/>
      <c r="G364" s="13">
        <f t="shared" si="74"/>
        <v>0</v>
      </c>
      <c r="H364" s="135">
        <v>1</v>
      </c>
      <c r="I364" s="56"/>
      <c r="J364" s="147">
        <f t="shared" si="77"/>
        <v>0</v>
      </c>
      <c r="K364" s="138"/>
      <c r="L364" s="9"/>
      <c r="M364" s="207"/>
      <c r="N364" s="222">
        <f t="shared" si="76"/>
        <v>0</v>
      </c>
    </row>
    <row r="365" spans="1:14" ht="15" x14ac:dyDescent="0.2">
      <c r="A365" s="182"/>
      <c r="B365" s="36" t="s">
        <v>859</v>
      </c>
      <c r="C365" s="58" t="s">
        <v>633</v>
      </c>
      <c r="D365" s="74" t="s">
        <v>215</v>
      </c>
      <c r="E365" s="104"/>
      <c r="F365" s="9"/>
      <c r="G365" s="13">
        <f t="shared" si="74"/>
        <v>0</v>
      </c>
      <c r="H365" s="135">
        <v>1</v>
      </c>
      <c r="I365" s="56"/>
      <c r="J365" s="147">
        <f>ROUND(H365*I365,0)</f>
        <v>0</v>
      </c>
      <c r="K365" s="138"/>
      <c r="L365" s="9"/>
      <c r="M365" s="207"/>
      <c r="N365" s="222">
        <f t="shared" si="76"/>
        <v>0</v>
      </c>
    </row>
    <row r="366" spans="1:14" x14ac:dyDescent="0.2">
      <c r="A366" s="127"/>
      <c r="B366" s="38"/>
      <c r="C366" s="37"/>
      <c r="D366" s="74"/>
      <c r="E366" s="87"/>
      <c r="F366" s="40"/>
      <c r="G366" s="88"/>
      <c r="H366" s="123"/>
      <c r="I366" s="42"/>
      <c r="J366" s="148"/>
      <c r="K366" s="123"/>
      <c r="L366" s="42"/>
      <c r="M366" s="202"/>
      <c r="N366" s="222"/>
    </row>
    <row r="367" spans="1:14" ht="20" customHeight="1" x14ac:dyDescent="0.2">
      <c r="A367" s="127"/>
      <c r="B367" s="38"/>
      <c r="C367" s="164" t="s">
        <v>102</v>
      </c>
      <c r="D367" s="164"/>
      <c r="E367" s="164"/>
      <c r="F367" s="47"/>
      <c r="G367" s="93">
        <f>SUM(G212:G366)/2</f>
        <v>0</v>
      </c>
      <c r="H367" s="126"/>
      <c r="I367" s="47"/>
      <c r="J367" s="151">
        <f>SUM(J212:J366)/2</f>
        <v>0</v>
      </c>
      <c r="K367" s="126"/>
      <c r="L367" s="47"/>
      <c r="M367" s="204"/>
      <c r="N367" s="223">
        <f>SUM(N212:N366)/2</f>
        <v>0</v>
      </c>
    </row>
    <row r="368" spans="1:14" x14ac:dyDescent="0.2">
      <c r="A368" s="127"/>
      <c r="B368" s="38"/>
      <c r="C368" s="37"/>
      <c r="D368" s="74"/>
      <c r="E368" s="87"/>
      <c r="F368" s="40"/>
      <c r="G368" s="88"/>
      <c r="H368" s="127"/>
      <c r="I368" s="32"/>
      <c r="J368" s="119"/>
      <c r="K368" s="127"/>
      <c r="L368" s="32"/>
      <c r="M368" s="205"/>
      <c r="N368" s="224"/>
    </row>
    <row r="369" spans="1:14" ht="30" customHeight="1" x14ac:dyDescent="0.2">
      <c r="A369" s="127"/>
      <c r="B369" s="30">
        <v>15</v>
      </c>
      <c r="C369" s="55" t="s">
        <v>91</v>
      </c>
      <c r="D369" s="55"/>
      <c r="E369" s="55"/>
      <c r="F369" s="31"/>
      <c r="G369" s="105"/>
      <c r="H369" s="139"/>
      <c r="I369" s="59"/>
      <c r="J369" s="157"/>
      <c r="K369" s="139"/>
      <c r="L369" s="59"/>
      <c r="M369" s="206"/>
      <c r="N369" s="225"/>
    </row>
    <row r="370" spans="1:14" ht="15" x14ac:dyDescent="0.2">
      <c r="A370" s="127"/>
      <c r="B370" s="33" t="s">
        <v>490</v>
      </c>
      <c r="C370" s="34" t="s">
        <v>279</v>
      </c>
      <c r="D370" s="73"/>
      <c r="E370" s="82"/>
      <c r="F370" s="44"/>
      <c r="G370" s="90">
        <f>SUM(G371:G381)</f>
        <v>0</v>
      </c>
      <c r="H370" s="124"/>
      <c r="I370" s="44"/>
      <c r="J370" s="149">
        <f>SUM(J371:J381)</f>
        <v>0</v>
      </c>
      <c r="K370" s="124"/>
      <c r="L370" s="44"/>
      <c r="M370" s="201"/>
      <c r="N370" s="221">
        <f t="shared" ref="N370:N381" si="78">G370+J370+M370</f>
        <v>0</v>
      </c>
    </row>
    <row r="371" spans="1:14" ht="75" x14ac:dyDescent="0.2">
      <c r="A371" s="127"/>
      <c r="B371" s="38" t="s">
        <v>491</v>
      </c>
      <c r="C371" s="58" t="s">
        <v>699</v>
      </c>
      <c r="D371" s="74" t="s">
        <v>5</v>
      </c>
      <c r="E371" s="84"/>
      <c r="F371" s="40"/>
      <c r="G371" s="85">
        <f>F371*E371</f>
        <v>0</v>
      </c>
      <c r="H371" s="135">
        <v>1</v>
      </c>
      <c r="I371" s="56"/>
      <c r="J371" s="147">
        <f t="shared" ref="J371:J381" si="79">ROUND(H371*I371,0)</f>
        <v>0</v>
      </c>
      <c r="K371" s="122"/>
      <c r="L371" s="40"/>
      <c r="M371" s="202"/>
      <c r="N371" s="222">
        <f t="shared" si="78"/>
        <v>0</v>
      </c>
    </row>
    <row r="372" spans="1:14" ht="60" x14ac:dyDescent="0.2">
      <c r="A372" s="127"/>
      <c r="B372" s="38" t="s">
        <v>492</v>
      </c>
      <c r="C372" s="58" t="s">
        <v>700</v>
      </c>
      <c r="D372" s="74" t="s">
        <v>11</v>
      </c>
      <c r="E372" s="84"/>
      <c r="F372" s="40"/>
      <c r="G372" s="85">
        <f t="shared" ref="G372:G381" si="80">F372*E372</f>
        <v>0</v>
      </c>
      <c r="H372" s="135">
        <v>91</v>
      </c>
      <c r="I372" s="56"/>
      <c r="J372" s="147">
        <f t="shared" si="79"/>
        <v>0</v>
      </c>
      <c r="K372" s="122"/>
      <c r="L372" s="40"/>
      <c r="M372" s="202"/>
      <c r="N372" s="222">
        <f t="shared" si="78"/>
        <v>0</v>
      </c>
    </row>
    <row r="373" spans="1:14" ht="75" x14ac:dyDescent="0.2">
      <c r="A373" s="127"/>
      <c r="B373" s="38" t="s">
        <v>493</v>
      </c>
      <c r="C373" s="58" t="s">
        <v>701</v>
      </c>
      <c r="D373" s="74" t="s">
        <v>11</v>
      </c>
      <c r="E373" s="84"/>
      <c r="F373" s="40"/>
      <c r="G373" s="85">
        <f t="shared" si="80"/>
        <v>0</v>
      </c>
      <c r="H373" s="135">
        <v>91</v>
      </c>
      <c r="I373" s="56"/>
      <c r="J373" s="147">
        <f t="shared" si="79"/>
        <v>0</v>
      </c>
      <c r="K373" s="122"/>
      <c r="L373" s="40"/>
      <c r="M373" s="202"/>
      <c r="N373" s="222">
        <f t="shared" si="78"/>
        <v>0</v>
      </c>
    </row>
    <row r="374" spans="1:14" ht="75" x14ac:dyDescent="0.2">
      <c r="A374" s="127"/>
      <c r="B374" s="38" t="s">
        <v>494</v>
      </c>
      <c r="C374" s="58" t="s">
        <v>702</v>
      </c>
      <c r="D374" s="74" t="s">
        <v>11</v>
      </c>
      <c r="E374" s="84"/>
      <c r="F374" s="40"/>
      <c r="G374" s="85">
        <f t="shared" si="80"/>
        <v>0</v>
      </c>
      <c r="H374" s="135">
        <v>14.4</v>
      </c>
      <c r="I374" s="56"/>
      <c r="J374" s="147">
        <f t="shared" si="79"/>
        <v>0</v>
      </c>
      <c r="K374" s="122"/>
      <c r="L374" s="40"/>
      <c r="M374" s="202"/>
      <c r="N374" s="222">
        <f t="shared" si="78"/>
        <v>0</v>
      </c>
    </row>
    <row r="375" spans="1:14" ht="60" x14ac:dyDescent="0.2">
      <c r="A375" s="127"/>
      <c r="B375" s="38" t="s">
        <v>495</v>
      </c>
      <c r="C375" s="58" t="s">
        <v>703</v>
      </c>
      <c r="D375" s="74" t="s">
        <v>11</v>
      </c>
      <c r="E375" s="84"/>
      <c r="F375" s="40"/>
      <c r="G375" s="85">
        <f t="shared" si="80"/>
        <v>0</v>
      </c>
      <c r="H375" s="135">
        <v>90</v>
      </c>
      <c r="I375" s="56"/>
      <c r="J375" s="147">
        <f t="shared" si="79"/>
        <v>0</v>
      </c>
      <c r="K375" s="122"/>
      <c r="L375" s="40"/>
      <c r="M375" s="202"/>
      <c r="N375" s="222">
        <f t="shared" si="78"/>
        <v>0</v>
      </c>
    </row>
    <row r="376" spans="1:14" ht="30" x14ac:dyDescent="0.2">
      <c r="A376" s="127"/>
      <c r="B376" s="38" t="s">
        <v>496</v>
      </c>
      <c r="C376" s="58" t="s">
        <v>704</v>
      </c>
      <c r="D376" s="74" t="s">
        <v>5</v>
      </c>
      <c r="E376" s="84"/>
      <c r="F376" s="40"/>
      <c r="G376" s="85">
        <f t="shared" si="80"/>
        <v>0</v>
      </c>
      <c r="H376" s="135">
        <v>1</v>
      </c>
      <c r="I376" s="56"/>
      <c r="J376" s="147">
        <f t="shared" si="79"/>
        <v>0</v>
      </c>
      <c r="K376" s="122"/>
      <c r="L376" s="40"/>
      <c r="M376" s="202"/>
      <c r="N376" s="222">
        <f t="shared" si="78"/>
        <v>0</v>
      </c>
    </row>
    <row r="377" spans="1:14" ht="75" x14ac:dyDescent="0.2">
      <c r="A377" s="127"/>
      <c r="B377" s="38" t="s">
        <v>497</v>
      </c>
      <c r="C377" s="58" t="s">
        <v>705</v>
      </c>
      <c r="D377" s="74" t="s">
        <v>5</v>
      </c>
      <c r="E377" s="84"/>
      <c r="F377" s="40"/>
      <c r="G377" s="85">
        <f t="shared" si="80"/>
        <v>0</v>
      </c>
      <c r="H377" s="135">
        <v>1</v>
      </c>
      <c r="I377" s="56"/>
      <c r="J377" s="147">
        <f t="shared" si="79"/>
        <v>0</v>
      </c>
      <c r="K377" s="122"/>
      <c r="L377" s="40"/>
      <c r="M377" s="202"/>
      <c r="N377" s="222">
        <f t="shared" si="78"/>
        <v>0</v>
      </c>
    </row>
    <row r="378" spans="1:14" ht="105" x14ac:dyDescent="0.2">
      <c r="A378" s="127"/>
      <c r="B378" s="38" t="s">
        <v>498</v>
      </c>
      <c r="C378" s="58" t="s">
        <v>706</v>
      </c>
      <c r="D378" s="74" t="s">
        <v>5</v>
      </c>
      <c r="E378" s="84"/>
      <c r="F378" s="40"/>
      <c r="G378" s="85">
        <f t="shared" si="80"/>
        <v>0</v>
      </c>
      <c r="H378" s="135">
        <v>1</v>
      </c>
      <c r="I378" s="56"/>
      <c r="J378" s="147">
        <f t="shared" si="79"/>
        <v>0</v>
      </c>
      <c r="K378" s="122"/>
      <c r="L378" s="40"/>
      <c r="M378" s="202"/>
      <c r="N378" s="222">
        <f t="shared" si="78"/>
        <v>0</v>
      </c>
    </row>
    <row r="379" spans="1:14" ht="75" x14ac:dyDescent="0.2">
      <c r="A379" s="127"/>
      <c r="B379" s="38" t="s">
        <v>499</v>
      </c>
      <c r="C379" s="58" t="s">
        <v>707</v>
      </c>
      <c r="D379" s="74" t="s">
        <v>5</v>
      </c>
      <c r="E379" s="84"/>
      <c r="F379" s="40"/>
      <c r="G379" s="85">
        <f t="shared" si="80"/>
        <v>0</v>
      </c>
      <c r="H379" s="135">
        <v>1</v>
      </c>
      <c r="I379" s="56"/>
      <c r="J379" s="147">
        <f t="shared" si="79"/>
        <v>0</v>
      </c>
      <c r="K379" s="122"/>
      <c r="L379" s="40"/>
      <c r="M379" s="202"/>
      <c r="N379" s="222">
        <f t="shared" si="78"/>
        <v>0</v>
      </c>
    </row>
    <row r="380" spans="1:14" ht="30" x14ac:dyDescent="0.2">
      <c r="A380" s="127"/>
      <c r="B380" s="38" t="s">
        <v>500</v>
      </c>
      <c r="C380" s="58" t="s">
        <v>708</v>
      </c>
      <c r="D380" s="74" t="s">
        <v>5</v>
      </c>
      <c r="E380" s="84"/>
      <c r="F380" s="40"/>
      <c r="G380" s="85">
        <f t="shared" si="80"/>
        <v>0</v>
      </c>
      <c r="H380" s="135">
        <v>1</v>
      </c>
      <c r="I380" s="56"/>
      <c r="J380" s="147">
        <f t="shared" si="79"/>
        <v>0</v>
      </c>
      <c r="K380" s="122"/>
      <c r="L380" s="40"/>
      <c r="M380" s="202"/>
      <c r="N380" s="222">
        <f t="shared" si="78"/>
        <v>0</v>
      </c>
    </row>
    <row r="381" spans="1:14" ht="60" x14ac:dyDescent="0.2">
      <c r="A381" s="127"/>
      <c r="B381" s="38" t="s">
        <v>501</v>
      </c>
      <c r="C381" s="58" t="s">
        <v>709</v>
      </c>
      <c r="D381" s="74" t="s">
        <v>5</v>
      </c>
      <c r="E381" s="84"/>
      <c r="F381" s="40"/>
      <c r="G381" s="85">
        <f t="shared" si="80"/>
        <v>0</v>
      </c>
      <c r="H381" s="135">
        <v>2</v>
      </c>
      <c r="I381" s="56"/>
      <c r="J381" s="147">
        <f t="shared" si="79"/>
        <v>0</v>
      </c>
      <c r="K381" s="122"/>
      <c r="L381" s="40"/>
      <c r="M381" s="202"/>
      <c r="N381" s="222">
        <f t="shared" si="78"/>
        <v>0</v>
      </c>
    </row>
    <row r="382" spans="1:14" x14ac:dyDescent="0.2">
      <c r="A382" s="127"/>
      <c r="B382" s="38"/>
      <c r="C382" s="37"/>
      <c r="D382" s="74"/>
      <c r="E382" s="87"/>
      <c r="F382" s="40"/>
      <c r="G382" s="85"/>
      <c r="H382" s="122"/>
      <c r="I382" s="40"/>
      <c r="J382" s="147"/>
      <c r="K382" s="122"/>
      <c r="L382" s="40"/>
      <c r="M382" s="202"/>
      <c r="N382" s="222"/>
    </row>
    <row r="383" spans="1:14" ht="30" x14ac:dyDescent="0.2">
      <c r="A383" s="127"/>
      <c r="B383" s="33" t="s">
        <v>502</v>
      </c>
      <c r="C383" s="34" t="s">
        <v>710</v>
      </c>
      <c r="D383" s="73"/>
      <c r="E383" s="82"/>
      <c r="F383" s="44"/>
      <c r="G383" s="90">
        <f>SUM(G384:G389)</f>
        <v>0</v>
      </c>
      <c r="H383" s="124"/>
      <c r="I383" s="44"/>
      <c r="J383" s="149">
        <f>SUM(J384:J389)</f>
        <v>0</v>
      </c>
      <c r="K383" s="124"/>
      <c r="L383" s="44"/>
      <c r="M383" s="201"/>
      <c r="N383" s="221">
        <f t="shared" ref="N383:N389" si="81">G383+J383+M383</f>
        <v>0</v>
      </c>
    </row>
    <row r="384" spans="1:14" ht="75" x14ac:dyDescent="0.2">
      <c r="A384" s="127"/>
      <c r="B384" s="38" t="s">
        <v>503</v>
      </c>
      <c r="C384" s="58" t="s">
        <v>711</v>
      </c>
      <c r="D384" s="74" t="s">
        <v>5</v>
      </c>
      <c r="E384" s="84"/>
      <c r="F384" s="40"/>
      <c r="G384" s="85">
        <f>E384*F384</f>
        <v>0</v>
      </c>
      <c r="H384" s="135">
        <v>71</v>
      </c>
      <c r="I384" s="56"/>
      <c r="J384" s="147">
        <f t="shared" ref="J384:J389" si="82">ROUND(H384*I384,0)</f>
        <v>0</v>
      </c>
      <c r="K384" s="122"/>
      <c r="L384" s="40"/>
      <c r="M384" s="202"/>
      <c r="N384" s="222">
        <f t="shared" si="81"/>
        <v>0</v>
      </c>
    </row>
    <row r="385" spans="1:14" ht="75" x14ac:dyDescent="0.2">
      <c r="A385" s="127"/>
      <c r="B385" s="38" t="s">
        <v>504</v>
      </c>
      <c r="C385" s="58" t="s">
        <v>712</v>
      </c>
      <c r="D385" s="74" t="s">
        <v>5</v>
      </c>
      <c r="E385" s="84"/>
      <c r="F385" s="40"/>
      <c r="G385" s="85">
        <f t="shared" ref="G385:G389" si="83">E385*F385</f>
        <v>0</v>
      </c>
      <c r="H385" s="135">
        <v>17</v>
      </c>
      <c r="I385" s="56"/>
      <c r="J385" s="147">
        <f t="shared" si="82"/>
        <v>0</v>
      </c>
      <c r="K385" s="122"/>
      <c r="L385" s="40"/>
      <c r="M385" s="202"/>
      <c r="N385" s="222">
        <f t="shared" si="81"/>
        <v>0</v>
      </c>
    </row>
    <row r="386" spans="1:14" ht="75" x14ac:dyDescent="0.2">
      <c r="A386" s="127"/>
      <c r="B386" s="38" t="s">
        <v>505</v>
      </c>
      <c r="C386" s="58" t="s">
        <v>713</v>
      </c>
      <c r="D386" s="74" t="s">
        <v>5</v>
      </c>
      <c r="E386" s="84"/>
      <c r="F386" s="40"/>
      <c r="G386" s="85">
        <f t="shared" si="83"/>
        <v>0</v>
      </c>
      <c r="H386" s="135">
        <v>1</v>
      </c>
      <c r="I386" s="56"/>
      <c r="J386" s="147">
        <f t="shared" si="82"/>
        <v>0</v>
      </c>
      <c r="K386" s="122"/>
      <c r="L386" s="40"/>
      <c r="M386" s="202"/>
      <c r="N386" s="222">
        <f t="shared" si="81"/>
        <v>0</v>
      </c>
    </row>
    <row r="387" spans="1:14" ht="75" x14ac:dyDescent="0.2">
      <c r="A387" s="127"/>
      <c r="B387" s="38" t="s">
        <v>506</v>
      </c>
      <c r="C387" s="58" t="s">
        <v>714</v>
      </c>
      <c r="D387" s="74" t="s">
        <v>5</v>
      </c>
      <c r="E387" s="84"/>
      <c r="F387" s="40"/>
      <c r="G387" s="85">
        <f t="shared" si="83"/>
        <v>0</v>
      </c>
      <c r="H387" s="135">
        <v>14</v>
      </c>
      <c r="I387" s="56"/>
      <c r="J387" s="147">
        <f t="shared" si="82"/>
        <v>0</v>
      </c>
      <c r="K387" s="122"/>
      <c r="L387" s="40"/>
      <c r="M387" s="202"/>
      <c r="N387" s="222">
        <f t="shared" si="81"/>
        <v>0</v>
      </c>
    </row>
    <row r="388" spans="1:14" ht="75" x14ac:dyDescent="0.2">
      <c r="A388" s="127"/>
      <c r="B388" s="38" t="s">
        <v>860</v>
      </c>
      <c r="C388" s="58" t="s">
        <v>715</v>
      </c>
      <c r="D388" s="74" t="s">
        <v>5</v>
      </c>
      <c r="E388" s="84"/>
      <c r="F388" s="40"/>
      <c r="G388" s="85">
        <f t="shared" si="83"/>
        <v>0</v>
      </c>
      <c r="H388" s="135">
        <v>36</v>
      </c>
      <c r="I388" s="56"/>
      <c r="J388" s="147">
        <f t="shared" si="82"/>
        <v>0</v>
      </c>
      <c r="K388" s="122"/>
      <c r="L388" s="40"/>
      <c r="M388" s="202"/>
      <c r="N388" s="222">
        <f t="shared" si="81"/>
        <v>0</v>
      </c>
    </row>
    <row r="389" spans="1:14" ht="75" x14ac:dyDescent="0.2">
      <c r="A389" s="127"/>
      <c r="B389" s="38" t="s">
        <v>861</v>
      </c>
      <c r="C389" s="58" t="s">
        <v>716</v>
      </c>
      <c r="D389" s="74" t="s">
        <v>5</v>
      </c>
      <c r="E389" s="84"/>
      <c r="F389" s="40"/>
      <c r="G389" s="85">
        <f t="shared" si="83"/>
        <v>0</v>
      </c>
      <c r="H389" s="135">
        <v>18</v>
      </c>
      <c r="I389" s="56"/>
      <c r="J389" s="147">
        <f t="shared" si="82"/>
        <v>0</v>
      </c>
      <c r="K389" s="122"/>
      <c r="L389" s="40"/>
      <c r="M389" s="202"/>
      <c r="N389" s="222">
        <f t="shared" si="81"/>
        <v>0</v>
      </c>
    </row>
    <row r="390" spans="1:14" x14ac:dyDescent="0.2">
      <c r="A390" s="127"/>
      <c r="B390" s="38"/>
      <c r="C390" s="37"/>
      <c r="D390" s="74"/>
      <c r="E390" s="87"/>
      <c r="F390" s="40"/>
      <c r="G390" s="97"/>
      <c r="H390" s="130"/>
      <c r="I390" s="41"/>
      <c r="J390" s="154"/>
      <c r="K390" s="130"/>
      <c r="L390" s="41"/>
      <c r="M390" s="202"/>
      <c r="N390" s="222"/>
    </row>
    <row r="391" spans="1:14" ht="15" x14ac:dyDescent="0.2">
      <c r="A391" s="127"/>
      <c r="B391" s="60" t="s">
        <v>507</v>
      </c>
      <c r="C391" s="34" t="s">
        <v>294</v>
      </c>
      <c r="D391" s="75"/>
      <c r="E391" s="96"/>
      <c r="F391" s="51"/>
      <c r="G391" s="90">
        <f>SUM(G392:G400)</f>
        <v>0</v>
      </c>
      <c r="H391" s="124"/>
      <c r="I391" s="44"/>
      <c r="J391" s="149">
        <f>SUM(J392:J400)</f>
        <v>0</v>
      </c>
      <c r="K391" s="124"/>
      <c r="L391" s="44"/>
      <c r="M391" s="201"/>
      <c r="N391" s="221">
        <f t="shared" ref="N391:N400" si="84">G391+J391+M391</f>
        <v>0</v>
      </c>
    </row>
    <row r="392" spans="1:14" ht="15" x14ac:dyDescent="0.2">
      <c r="A392" s="127"/>
      <c r="B392" s="38" t="s">
        <v>508</v>
      </c>
      <c r="C392" s="37" t="s">
        <v>717</v>
      </c>
      <c r="D392" s="74" t="s">
        <v>5</v>
      </c>
      <c r="E392" s="84"/>
      <c r="F392" s="40"/>
      <c r="G392" s="91">
        <f>E392*F392</f>
        <v>0</v>
      </c>
      <c r="H392" s="140">
        <v>277</v>
      </c>
      <c r="I392" s="56"/>
      <c r="J392" s="147">
        <f t="shared" ref="J392:J400" si="85">ROUND(H392*I392,0)</f>
        <v>0</v>
      </c>
      <c r="K392" s="125"/>
      <c r="L392" s="46"/>
      <c r="M392" s="203"/>
      <c r="N392" s="222">
        <f t="shared" si="84"/>
        <v>0</v>
      </c>
    </row>
    <row r="393" spans="1:14" ht="15" x14ac:dyDescent="0.2">
      <c r="A393" s="127"/>
      <c r="B393" s="38" t="s">
        <v>509</v>
      </c>
      <c r="C393" s="37" t="s">
        <v>718</v>
      </c>
      <c r="D393" s="74" t="s">
        <v>5</v>
      </c>
      <c r="E393" s="84"/>
      <c r="F393" s="40"/>
      <c r="G393" s="91">
        <f t="shared" ref="G393:G400" si="86">E393*F393</f>
        <v>0</v>
      </c>
      <c r="H393" s="140">
        <v>3</v>
      </c>
      <c r="I393" s="56"/>
      <c r="J393" s="147">
        <f t="shared" si="85"/>
        <v>0</v>
      </c>
      <c r="K393" s="125"/>
      <c r="L393" s="46"/>
      <c r="M393" s="203"/>
      <c r="N393" s="222">
        <f t="shared" si="84"/>
        <v>0</v>
      </c>
    </row>
    <row r="394" spans="1:14" ht="15" x14ac:dyDescent="0.2">
      <c r="A394" s="127"/>
      <c r="B394" s="38" t="s">
        <v>510</v>
      </c>
      <c r="C394" s="37" t="s">
        <v>719</v>
      </c>
      <c r="D394" s="74" t="s">
        <v>5</v>
      </c>
      <c r="E394" s="84"/>
      <c r="F394" s="40"/>
      <c r="G394" s="91">
        <f t="shared" si="86"/>
        <v>0</v>
      </c>
      <c r="H394" s="140">
        <v>20</v>
      </c>
      <c r="I394" s="56"/>
      <c r="J394" s="147">
        <f t="shared" si="85"/>
        <v>0</v>
      </c>
      <c r="K394" s="125"/>
      <c r="L394" s="46"/>
      <c r="M394" s="203"/>
      <c r="N394" s="222">
        <f t="shared" si="84"/>
        <v>0</v>
      </c>
    </row>
    <row r="395" spans="1:14" ht="30" x14ac:dyDescent="0.2">
      <c r="A395" s="127"/>
      <c r="B395" s="38" t="s">
        <v>511</v>
      </c>
      <c r="C395" s="37" t="s">
        <v>720</v>
      </c>
      <c r="D395" s="74" t="s">
        <v>5</v>
      </c>
      <c r="E395" s="84"/>
      <c r="F395" s="40"/>
      <c r="G395" s="91">
        <f t="shared" si="86"/>
        <v>0</v>
      </c>
      <c r="H395" s="140">
        <v>46</v>
      </c>
      <c r="I395" s="56"/>
      <c r="J395" s="147">
        <f t="shared" si="85"/>
        <v>0</v>
      </c>
      <c r="K395" s="125"/>
      <c r="L395" s="46"/>
      <c r="M395" s="203"/>
      <c r="N395" s="222">
        <f t="shared" si="84"/>
        <v>0</v>
      </c>
    </row>
    <row r="396" spans="1:14" ht="30" x14ac:dyDescent="0.2">
      <c r="A396" s="127"/>
      <c r="B396" s="38" t="s">
        <v>512</v>
      </c>
      <c r="C396" s="37" t="s">
        <v>721</v>
      </c>
      <c r="D396" s="74" t="s">
        <v>5</v>
      </c>
      <c r="E396" s="84"/>
      <c r="F396" s="40"/>
      <c r="G396" s="91">
        <f t="shared" si="86"/>
        <v>0</v>
      </c>
      <c r="H396" s="140">
        <v>24</v>
      </c>
      <c r="I396" s="56"/>
      <c r="J396" s="147">
        <f t="shared" si="85"/>
        <v>0</v>
      </c>
      <c r="K396" s="125"/>
      <c r="L396" s="46"/>
      <c r="M396" s="203"/>
      <c r="N396" s="222">
        <f t="shared" si="84"/>
        <v>0</v>
      </c>
    </row>
    <row r="397" spans="1:14" ht="75" x14ac:dyDescent="0.2">
      <c r="A397" s="127"/>
      <c r="B397" s="38" t="s">
        <v>513</v>
      </c>
      <c r="C397" s="37" t="s">
        <v>684</v>
      </c>
      <c r="D397" s="74" t="s">
        <v>5</v>
      </c>
      <c r="E397" s="84"/>
      <c r="F397" s="40"/>
      <c r="G397" s="91">
        <f t="shared" si="86"/>
        <v>0</v>
      </c>
      <c r="H397" s="140">
        <v>7</v>
      </c>
      <c r="I397" s="56"/>
      <c r="J397" s="147">
        <f t="shared" si="85"/>
        <v>0</v>
      </c>
      <c r="K397" s="125"/>
      <c r="L397" s="46"/>
      <c r="M397" s="203"/>
      <c r="N397" s="222">
        <f t="shared" si="84"/>
        <v>0</v>
      </c>
    </row>
    <row r="398" spans="1:14" ht="30" x14ac:dyDescent="0.2">
      <c r="A398" s="127"/>
      <c r="B398" s="38" t="s">
        <v>514</v>
      </c>
      <c r="C398" s="37" t="s">
        <v>722</v>
      </c>
      <c r="D398" s="74" t="s">
        <v>5</v>
      </c>
      <c r="E398" s="84"/>
      <c r="F398" s="40"/>
      <c r="G398" s="91">
        <f t="shared" si="86"/>
        <v>0</v>
      </c>
      <c r="H398" s="140">
        <v>18</v>
      </c>
      <c r="I398" s="56"/>
      <c r="J398" s="147">
        <f t="shared" si="85"/>
        <v>0</v>
      </c>
      <c r="K398" s="125"/>
      <c r="L398" s="46"/>
      <c r="M398" s="203"/>
      <c r="N398" s="222">
        <f t="shared" si="84"/>
        <v>0</v>
      </c>
    </row>
    <row r="399" spans="1:14" ht="15" x14ac:dyDescent="0.2">
      <c r="A399" s="127"/>
      <c r="B399" s="38" t="s">
        <v>515</v>
      </c>
      <c r="C399" s="37" t="s">
        <v>723</v>
      </c>
      <c r="D399" s="74" t="s">
        <v>5</v>
      </c>
      <c r="E399" s="84"/>
      <c r="F399" s="40"/>
      <c r="G399" s="91">
        <f t="shared" si="86"/>
        <v>0</v>
      </c>
      <c r="H399" s="140">
        <v>6</v>
      </c>
      <c r="I399" s="56"/>
      <c r="J399" s="147">
        <f t="shared" si="85"/>
        <v>0</v>
      </c>
      <c r="K399" s="125"/>
      <c r="L399" s="46"/>
      <c r="M399" s="203"/>
      <c r="N399" s="222">
        <f t="shared" si="84"/>
        <v>0</v>
      </c>
    </row>
    <row r="400" spans="1:14" ht="15" x14ac:dyDescent="0.2">
      <c r="A400" s="127"/>
      <c r="B400" s="38" t="s">
        <v>516</v>
      </c>
      <c r="C400" s="37" t="s">
        <v>724</v>
      </c>
      <c r="D400" s="74" t="s">
        <v>5</v>
      </c>
      <c r="E400" s="84"/>
      <c r="F400" s="40"/>
      <c r="G400" s="91">
        <f t="shared" si="86"/>
        <v>0</v>
      </c>
      <c r="H400" s="140">
        <v>1</v>
      </c>
      <c r="I400" s="56"/>
      <c r="J400" s="147">
        <f t="shared" si="85"/>
        <v>0</v>
      </c>
      <c r="K400" s="125"/>
      <c r="L400" s="46"/>
      <c r="M400" s="203"/>
      <c r="N400" s="222">
        <f t="shared" si="84"/>
        <v>0</v>
      </c>
    </row>
    <row r="401" spans="1:14" x14ac:dyDescent="0.2">
      <c r="A401" s="127"/>
      <c r="B401" s="38"/>
      <c r="C401" s="37"/>
      <c r="D401" s="74"/>
      <c r="E401" s="87"/>
      <c r="F401" s="40"/>
      <c r="G401" s="97"/>
      <c r="H401" s="130"/>
      <c r="I401" s="41"/>
      <c r="J401" s="154"/>
      <c r="K401" s="130"/>
      <c r="L401" s="41"/>
      <c r="M401" s="202"/>
      <c r="N401" s="222"/>
    </row>
    <row r="402" spans="1:14" ht="15" x14ac:dyDescent="0.2">
      <c r="A402" s="127"/>
      <c r="B402" s="33" t="s">
        <v>517</v>
      </c>
      <c r="C402" s="34" t="s">
        <v>295</v>
      </c>
      <c r="D402" s="73"/>
      <c r="E402" s="82"/>
      <c r="F402" s="44"/>
      <c r="G402" s="90">
        <f>SUM(G403:G414)</f>
        <v>0</v>
      </c>
      <c r="H402" s="124"/>
      <c r="I402" s="44"/>
      <c r="J402" s="149">
        <f>SUM(J403:J414)</f>
        <v>0</v>
      </c>
      <c r="K402" s="124"/>
      <c r="L402" s="44"/>
      <c r="M402" s="201"/>
      <c r="N402" s="221">
        <f t="shared" ref="N402:N414" si="87">G402+J402+M402</f>
        <v>0</v>
      </c>
    </row>
    <row r="403" spans="1:14" ht="30" x14ac:dyDescent="0.2">
      <c r="A403" s="127"/>
      <c r="B403" s="38" t="s">
        <v>518</v>
      </c>
      <c r="C403" s="58" t="s">
        <v>725</v>
      </c>
      <c r="D403" s="74" t="s">
        <v>5</v>
      </c>
      <c r="E403" s="84"/>
      <c r="F403" s="40"/>
      <c r="G403" s="91">
        <f t="shared" ref="G403:G414" si="88">E403*F403</f>
        <v>0</v>
      </c>
      <c r="H403" s="140">
        <v>35</v>
      </c>
      <c r="I403" s="56"/>
      <c r="J403" s="147">
        <f t="shared" ref="J403:J414" si="89">ROUND(H403*I403,0)</f>
        <v>0</v>
      </c>
      <c r="K403" s="125"/>
      <c r="L403" s="46"/>
      <c r="M403" s="203"/>
      <c r="N403" s="222">
        <f t="shared" si="87"/>
        <v>0</v>
      </c>
    </row>
    <row r="404" spans="1:14" ht="15" x14ac:dyDescent="0.2">
      <c r="A404" s="127"/>
      <c r="B404" s="38" t="s">
        <v>519</v>
      </c>
      <c r="C404" s="58" t="s">
        <v>674</v>
      </c>
      <c r="D404" s="74" t="s">
        <v>5</v>
      </c>
      <c r="E404" s="84"/>
      <c r="F404" s="40"/>
      <c r="G404" s="91">
        <f t="shared" si="88"/>
        <v>0</v>
      </c>
      <c r="H404" s="140">
        <v>7</v>
      </c>
      <c r="I404" s="56"/>
      <c r="J404" s="147">
        <f t="shared" si="89"/>
        <v>0</v>
      </c>
      <c r="K404" s="125"/>
      <c r="L404" s="46"/>
      <c r="M404" s="203"/>
      <c r="N404" s="222">
        <f t="shared" si="87"/>
        <v>0</v>
      </c>
    </row>
    <row r="405" spans="1:14" ht="30" x14ac:dyDescent="0.2">
      <c r="A405" s="127"/>
      <c r="B405" s="38" t="s">
        <v>520</v>
      </c>
      <c r="C405" s="58" t="s">
        <v>726</v>
      </c>
      <c r="D405" s="74" t="s">
        <v>5</v>
      </c>
      <c r="E405" s="84"/>
      <c r="F405" s="40"/>
      <c r="G405" s="91">
        <f t="shared" si="88"/>
        <v>0</v>
      </c>
      <c r="H405" s="140">
        <v>70</v>
      </c>
      <c r="I405" s="56"/>
      <c r="J405" s="147">
        <f t="shared" si="89"/>
        <v>0</v>
      </c>
      <c r="K405" s="125"/>
      <c r="L405" s="46"/>
      <c r="M405" s="203"/>
      <c r="N405" s="222">
        <f t="shared" si="87"/>
        <v>0</v>
      </c>
    </row>
    <row r="406" spans="1:14" ht="30" x14ac:dyDescent="0.2">
      <c r="A406" s="127"/>
      <c r="B406" s="38" t="s">
        <v>521</v>
      </c>
      <c r="C406" s="58" t="s">
        <v>727</v>
      </c>
      <c r="D406" s="74" t="s">
        <v>5</v>
      </c>
      <c r="E406" s="84"/>
      <c r="F406" s="40"/>
      <c r="G406" s="91">
        <f t="shared" si="88"/>
        <v>0</v>
      </c>
      <c r="H406" s="140">
        <v>30</v>
      </c>
      <c r="I406" s="56"/>
      <c r="J406" s="147">
        <f t="shared" si="89"/>
        <v>0</v>
      </c>
      <c r="K406" s="125"/>
      <c r="L406" s="46"/>
      <c r="M406" s="203"/>
      <c r="N406" s="222">
        <f t="shared" si="87"/>
        <v>0</v>
      </c>
    </row>
    <row r="407" spans="1:14" ht="30" x14ac:dyDescent="0.2">
      <c r="A407" s="127"/>
      <c r="B407" s="38" t="s">
        <v>522</v>
      </c>
      <c r="C407" s="58" t="s">
        <v>675</v>
      </c>
      <c r="D407" s="74" t="s">
        <v>5</v>
      </c>
      <c r="E407" s="84"/>
      <c r="F407" s="40"/>
      <c r="G407" s="91">
        <f t="shared" si="88"/>
        <v>0</v>
      </c>
      <c r="H407" s="140">
        <v>5</v>
      </c>
      <c r="I407" s="56"/>
      <c r="J407" s="147">
        <f t="shared" si="89"/>
        <v>0</v>
      </c>
      <c r="K407" s="125"/>
      <c r="L407" s="46"/>
      <c r="M407" s="203"/>
      <c r="N407" s="222">
        <f t="shared" si="87"/>
        <v>0</v>
      </c>
    </row>
    <row r="408" spans="1:14" ht="30" x14ac:dyDescent="0.2">
      <c r="A408" s="127"/>
      <c r="B408" s="38" t="s">
        <v>523</v>
      </c>
      <c r="C408" s="58" t="s">
        <v>676</v>
      </c>
      <c r="D408" s="74" t="s">
        <v>5</v>
      </c>
      <c r="E408" s="84"/>
      <c r="F408" s="40"/>
      <c r="G408" s="91">
        <f t="shared" si="88"/>
        <v>0</v>
      </c>
      <c r="H408" s="140">
        <v>30</v>
      </c>
      <c r="I408" s="56"/>
      <c r="J408" s="147">
        <f t="shared" si="89"/>
        <v>0</v>
      </c>
      <c r="K408" s="125"/>
      <c r="L408" s="46"/>
      <c r="M408" s="203"/>
      <c r="N408" s="222">
        <f t="shared" si="87"/>
        <v>0</v>
      </c>
    </row>
    <row r="409" spans="1:14" ht="15" x14ac:dyDescent="0.2">
      <c r="A409" s="127"/>
      <c r="B409" s="38" t="s">
        <v>524</v>
      </c>
      <c r="C409" s="58" t="s">
        <v>677</v>
      </c>
      <c r="D409" s="74" t="s">
        <v>5</v>
      </c>
      <c r="E409" s="84"/>
      <c r="F409" s="40"/>
      <c r="G409" s="91">
        <f t="shared" si="88"/>
        <v>0</v>
      </c>
      <c r="H409" s="140">
        <v>5</v>
      </c>
      <c r="I409" s="56"/>
      <c r="J409" s="147">
        <f t="shared" si="89"/>
        <v>0</v>
      </c>
      <c r="K409" s="125"/>
      <c r="L409" s="46"/>
      <c r="M409" s="203"/>
      <c r="N409" s="222">
        <f t="shared" si="87"/>
        <v>0</v>
      </c>
    </row>
    <row r="410" spans="1:14" ht="30" x14ac:dyDescent="0.2">
      <c r="A410" s="127"/>
      <c r="B410" s="38" t="s">
        <v>525</v>
      </c>
      <c r="C410" s="58" t="s">
        <v>728</v>
      </c>
      <c r="D410" s="74" t="s">
        <v>5</v>
      </c>
      <c r="E410" s="84"/>
      <c r="F410" s="40"/>
      <c r="G410" s="91">
        <f t="shared" si="88"/>
        <v>0</v>
      </c>
      <c r="H410" s="140">
        <v>2</v>
      </c>
      <c r="I410" s="56"/>
      <c r="J410" s="147">
        <f t="shared" si="89"/>
        <v>0</v>
      </c>
      <c r="K410" s="125"/>
      <c r="L410" s="46"/>
      <c r="M410" s="203"/>
      <c r="N410" s="222">
        <f t="shared" si="87"/>
        <v>0</v>
      </c>
    </row>
    <row r="411" spans="1:14" ht="15" x14ac:dyDescent="0.2">
      <c r="A411" s="127"/>
      <c r="B411" s="38" t="s">
        <v>526</v>
      </c>
      <c r="C411" s="58" t="s">
        <v>729</v>
      </c>
      <c r="D411" s="74" t="s">
        <v>5</v>
      </c>
      <c r="E411" s="84"/>
      <c r="F411" s="40"/>
      <c r="G411" s="91">
        <f t="shared" si="88"/>
        <v>0</v>
      </c>
      <c r="H411" s="140">
        <v>2</v>
      </c>
      <c r="I411" s="56"/>
      <c r="J411" s="147">
        <f t="shared" si="89"/>
        <v>0</v>
      </c>
      <c r="K411" s="125"/>
      <c r="L411" s="46"/>
      <c r="M411" s="203"/>
      <c r="N411" s="222">
        <f t="shared" si="87"/>
        <v>0</v>
      </c>
    </row>
    <row r="412" spans="1:14" ht="30" x14ac:dyDescent="0.2">
      <c r="A412" s="127"/>
      <c r="B412" s="38" t="s">
        <v>862</v>
      </c>
      <c r="C412" s="58" t="s">
        <v>678</v>
      </c>
      <c r="D412" s="74" t="s">
        <v>5</v>
      </c>
      <c r="E412" s="84"/>
      <c r="F412" s="40"/>
      <c r="G412" s="91">
        <f t="shared" si="88"/>
        <v>0</v>
      </c>
      <c r="H412" s="140">
        <v>1</v>
      </c>
      <c r="I412" s="56"/>
      <c r="J412" s="147">
        <f t="shared" si="89"/>
        <v>0</v>
      </c>
      <c r="K412" s="125"/>
      <c r="L412" s="46"/>
      <c r="M412" s="203"/>
      <c r="N412" s="222">
        <f t="shared" si="87"/>
        <v>0</v>
      </c>
    </row>
    <row r="413" spans="1:14" ht="195" x14ac:dyDescent="0.2">
      <c r="A413" s="127"/>
      <c r="B413" s="38" t="s">
        <v>863</v>
      </c>
      <c r="C413" s="58" t="s">
        <v>679</v>
      </c>
      <c r="D413" s="74" t="s">
        <v>5</v>
      </c>
      <c r="E413" s="84"/>
      <c r="F413" s="40"/>
      <c r="G413" s="91">
        <f t="shared" si="88"/>
        <v>0</v>
      </c>
      <c r="H413" s="140">
        <v>2</v>
      </c>
      <c r="I413" s="56"/>
      <c r="J413" s="147">
        <f t="shared" si="89"/>
        <v>0</v>
      </c>
      <c r="K413" s="125"/>
      <c r="L413" s="46"/>
      <c r="M413" s="203"/>
      <c r="N413" s="222">
        <f t="shared" si="87"/>
        <v>0</v>
      </c>
    </row>
    <row r="414" spans="1:14" ht="15" x14ac:dyDescent="0.2">
      <c r="A414" s="127"/>
      <c r="B414" s="38" t="s">
        <v>864</v>
      </c>
      <c r="C414" s="58" t="s">
        <v>680</v>
      </c>
      <c r="D414" s="74" t="s">
        <v>5</v>
      </c>
      <c r="E414" s="84"/>
      <c r="F414" s="40"/>
      <c r="G414" s="91">
        <f t="shared" si="88"/>
        <v>0</v>
      </c>
      <c r="H414" s="140">
        <v>1525</v>
      </c>
      <c r="I414" s="56"/>
      <c r="J414" s="147">
        <f t="shared" si="89"/>
        <v>0</v>
      </c>
      <c r="K414" s="125"/>
      <c r="L414" s="46"/>
      <c r="M414" s="203"/>
      <c r="N414" s="222">
        <f t="shared" si="87"/>
        <v>0</v>
      </c>
    </row>
    <row r="415" spans="1:14" x14ac:dyDescent="0.2">
      <c r="A415" s="127"/>
      <c r="B415" s="38"/>
      <c r="C415" s="37"/>
      <c r="D415" s="74"/>
      <c r="E415" s="92"/>
      <c r="F415" s="40"/>
      <c r="G415" s="97"/>
      <c r="H415" s="130"/>
      <c r="I415" s="41"/>
      <c r="J415" s="154"/>
      <c r="K415" s="130"/>
      <c r="L415" s="41"/>
      <c r="M415" s="202"/>
      <c r="N415" s="222"/>
    </row>
    <row r="416" spans="1:14" ht="15" x14ac:dyDescent="0.2">
      <c r="A416" s="127"/>
      <c r="B416" s="33" t="s">
        <v>865</v>
      </c>
      <c r="C416" s="34" t="s">
        <v>122</v>
      </c>
      <c r="D416" s="73"/>
      <c r="E416" s="89"/>
      <c r="F416" s="34"/>
      <c r="G416" s="90">
        <f>SUM(G417)</f>
        <v>0</v>
      </c>
      <c r="H416" s="124"/>
      <c r="I416" s="44"/>
      <c r="J416" s="149">
        <f>SUM(J417)</f>
        <v>0</v>
      </c>
      <c r="K416" s="124"/>
      <c r="L416" s="44"/>
      <c r="M416" s="201"/>
      <c r="N416" s="221">
        <f>G416+J416+M416</f>
        <v>0</v>
      </c>
    </row>
    <row r="417" spans="1:14" ht="15" x14ac:dyDescent="0.2">
      <c r="A417" s="127"/>
      <c r="B417" s="38" t="s">
        <v>866</v>
      </c>
      <c r="C417" s="61" t="s">
        <v>280</v>
      </c>
      <c r="D417" s="74" t="s">
        <v>11</v>
      </c>
      <c r="E417" s="84"/>
      <c r="F417" s="40"/>
      <c r="G417" s="174">
        <v>0</v>
      </c>
      <c r="H417" s="92">
        <v>80</v>
      </c>
      <c r="I417" s="171"/>
      <c r="J417" s="172">
        <f>I417</f>
        <v>0</v>
      </c>
      <c r="K417" s="173"/>
      <c r="L417" s="171"/>
      <c r="M417" s="208"/>
      <c r="N417" s="227">
        <f>+J417</f>
        <v>0</v>
      </c>
    </row>
    <row r="418" spans="1:14" ht="15" x14ac:dyDescent="0.2">
      <c r="A418" s="127"/>
      <c r="B418" s="38" t="s">
        <v>867</v>
      </c>
      <c r="C418" s="61" t="s">
        <v>281</v>
      </c>
      <c r="D418" s="74" t="s">
        <v>11</v>
      </c>
      <c r="E418" s="84"/>
      <c r="F418" s="40"/>
      <c r="G418" s="174"/>
      <c r="H418" s="92">
        <v>15</v>
      </c>
      <c r="I418" s="171"/>
      <c r="J418" s="172">
        <f t="shared" ref="J418:J429" si="90">ROUND(H418*I418,0)</f>
        <v>0</v>
      </c>
      <c r="K418" s="173"/>
      <c r="L418" s="171"/>
      <c r="M418" s="208"/>
      <c r="N418" s="227"/>
    </row>
    <row r="419" spans="1:14" ht="15" x14ac:dyDescent="0.2">
      <c r="A419" s="127"/>
      <c r="B419" s="38" t="s">
        <v>868</v>
      </c>
      <c r="C419" s="61" t="s">
        <v>282</v>
      </c>
      <c r="D419" s="74" t="s">
        <v>5</v>
      </c>
      <c r="E419" s="84"/>
      <c r="F419" s="40"/>
      <c r="G419" s="174"/>
      <c r="H419" s="92">
        <v>1</v>
      </c>
      <c r="I419" s="171"/>
      <c r="J419" s="172">
        <f t="shared" si="90"/>
        <v>0</v>
      </c>
      <c r="K419" s="173"/>
      <c r="L419" s="171"/>
      <c r="M419" s="208"/>
      <c r="N419" s="227"/>
    </row>
    <row r="420" spans="1:14" ht="15" x14ac:dyDescent="0.2">
      <c r="A420" s="127"/>
      <c r="B420" s="38" t="s">
        <v>869</v>
      </c>
      <c r="C420" s="61" t="s">
        <v>283</v>
      </c>
      <c r="D420" s="74" t="s">
        <v>5</v>
      </c>
      <c r="E420" s="84"/>
      <c r="F420" s="40"/>
      <c r="G420" s="174"/>
      <c r="H420" s="92">
        <v>4</v>
      </c>
      <c r="I420" s="171"/>
      <c r="J420" s="172">
        <f t="shared" si="90"/>
        <v>0</v>
      </c>
      <c r="K420" s="173"/>
      <c r="L420" s="171"/>
      <c r="M420" s="208"/>
      <c r="N420" s="227"/>
    </row>
    <row r="421" spans="1:14" ht="15" x14ac:dyDescent="0.2">
      <c r="A421" s="127"/>
      <c r="B421" s="38" t="s">
        <v>870</v>
      </c>
      <c r="C421" s="61" t="s">
        <v>284</v>
      </c>
      <c r="D421" s="74" t="s">
        <v>5</v>
      </c>
      <c r="E421" s="84"/>
      <c r="F421" s="40"/>
      <c r="G421" s="174"/>
      <c r="H421" s="92">
        <v>63</v>
      </c>
      <c r="I421" s="171"/>
      <c r="J421" s="172">
        <f t="shared" si="90"/>
        <v>0</v>
      </c>
      <c r="K421" s="173"/>
      <c r="L421" s="171"/>
      <c r="M421" s="208"/>
      <c r="N421" s="227"/>
    </row>
    <row r="422" spans="1:14" ht="15" x14ac:dyDescent="0.2">
      <c r="A422" s="127"/>
      <c r="B422" s="38" t="s">
        <v>871</v>
      </c>
      <c r="C422" s="61" t="s">
        <v>285</v>
      </c>
      <c r="D422" s="74" t="s">
        <v>5</v>
      </c>
      <c r="E422" s="84"/>
      <c r="F422" s="40"/>
      <c r="G422" s="174"/>
      <c r="H422" s="92">
        <v>9</v>
      </c>
      <c r="I422" s="171"/>
      <c r="J422" s="172">
        <f t="shared" si="90"/>
        <v>0</v>
      </c>
      <c r="K422" s="173"/>
      <c r="L422" s="171"/>
      <c r="M422" s="208"/>
      <c r="N422" s="227"/>
    </row>
    <row r="423" spans="1:14" ht="15" x14ac:dyDescent="0.2">
      <c r="A423" s="127"/>
      <c r="B423" s="38" t="s">
        <v>872</v>
      </c>
      <c r="C423" s="61" t="s">
        <v>286</v>
      </c>
      <c r="D423" s="74" t="s">
        <v>5</v>
      </c>
      <c r="E423" s="84"/>
      <c r="F423" s="40"/>
      <c r="G423" s="174"/>
      <c r="H423" s="92">
        <v>6</v>
      </c>
      <c r="I423" s="171"/>
      <c r="J423" s="172">
        <f t="shared" si="90"/>
        <v>0</v>
      </c>
      <c r="K423" s="173"/>
      <c r="L423" s="171"/>
      <c r="M423" s="208"/>
      <c r="N423" s="227"/>
    </row>
    <row r="424" spans="1:14" ht="15" x14ac:dyDescent="0.2">
      <c r="A424" s="127"/>
      <c r="B424" s="38" t="s">
        <v>873</v>
      </c>
      <c r="C424" s="61" t="s">
        <v>287</v>
      </c>
      <c r="D424" s="74" t="s">
        <v>5</v>
      </c>
      <c r="E424" s="84"/>
      <c r="F424" s="40"/>
      <c r="G424" s="174"/>
      <c r="H424" s="92">
        <v>9</v>
      </c>
      <c r="I424" s="171"/>
      <c r="J424" s="172">
        <f t="shared" si="90"/>
        <v>0</v>
      </c>
      <c r="K424" s="173"/>
      <c r="L424" s="171"/>
      <c r="M424" s="208"/>
      <c r="N424" s="227"/>
    </row>
    <row r="425" spans="1:14" ht="15" x14ac:dyDescent="0.2">
      <c r="A425" s="127"/>
      <c r="B425" s="38" t="s">
        <v>874</v>
      </c>
      <c r="C425" s="61" t="s">
        <v>288</v>
      </c>
      <c r="D425" s="74" t="s">
        <v>5</v>
      </c>
      <c r="E425" s="84"/>
      <c r="F425" s="40"/>
      <c r="G425" s="174"/>
      <c r="H425" s="92">
        <v>1</v>
      </c>
      <c r="I425" s="171"/>
      <c r="J425" s="172">
        <f t="shared" si="90"/>
        <v>0</v>
      </c>
      <c r="K425" s="173"/>
      <c r="L425" s="171"/>
      <c r="M425" s="208"/>
      <c r="N425" s="227"/>
    </row>
    <row r="426" spans="1:14" ht="15" x14ac:dyDescent="0.2">
      <c r="A426" s="127"/>
      <c r="B426" s="38" t="s">
        <v>875</v>
      </c>
      <c r="C426" s="61" t="s">
        <v>289</v>
      </c>
      <c r="D426" s="74" t="s">
        <v>5</v>
      </c>
      <c r="E426" s="84"/>
      <c r="F426" s="40"/>
      <c r="G426" s="174"/>
      <c r="H426" s="92">
        <v>8</v>
      </c>
      <c r="I426" s="171"/>
      <c r="J426" s="172">
        <f t="shared" si="90"/>
        <v>0</v>
      </c>
      <c r="K426" s="173"/>
      <c r="L426" s="171"/>
      <c r="M426" s="208"/>
      <c r="N426" s="227"/>
    </row>
    <row r="427" spans="1:14" ht="30" x14ac:dyDescent="0.2">
      <c r="A427" s="127"/>
      <c r="B427" s="38" t="s">
        <v>876</v>
      </c>
      <c r="C427" s="61" t="s">
        <v>290</v>
      </c>
      <c r="D427" s="74" t="s">
        <v>5</v>
      </c>
      <c r="E427" s="84"/>
      <c r="F427" s="40"/>
      <c r="G427" s="174"/>
      <c r="H427" s="92">
        <v>1</v>
      </c>
      <c r="I427" s="171"/>
      <c r="J427" s="172">
        <f t="shared" si="90"/>
        <v>0</v>
      </c>
      <c r="K427" s="173"/>
      <c r="L427" s="171"/>
      <c r="M427" s="208"/>
      <c r="N427" s="227"/>
    </row>
    <row r="428" spans="1:14" ht="15" x14ac:dyDescent="0.2">
      <c r="A428" s="127"/>
      <c r="B428" s="38" t="s">
        <v>877</v>
      </c>
      <c r="C428" s="61" t="s">
        <v>291</v>
      </c>
      <c r="D428" s="74" t="s">
        <v>5</v>
      </c>
      <c r="E428" s="84"/>
      <c r="F428" s="40"/>
      <c r="G428" s="174"/>
      <c r="H428" s="92">
        <v>2</v>
      </c>
      <c r="I428" s="171"/>
      <c r="J428" s="172">
        <f t="shared" si="90"/>
        <v>0</v>
      </c>
      <c r="K428" s="173"/>
      <c r="L428" s="171"/>
      <c r="M428" s="208"/>
      <c r="N428" s="227"/>
    </row>
    <row r="429" spans="1:14" ht="15" x14ac:dyDescent="0.2">
      <c r="A429" s="127"/>
      <c r="B429" s="38" t="s">
        <v>878</v>
      </c>
      <c r="C429" s="61" t="s">
        <v>292</v>
      </c>
      <c r="D429" s="74" t="s">
        <v>5</v>
      </c>
      <c r="E429" s="84"/>
      <c r="F429" s="40"/>
      <c r="G429" s="174"/>
      <c r="H429" s="92">
        <v>1</v>
      </c>
      <c r="I429" s="171"/>
      <c r="J429" s="172">
        <f t="shared" si="90"/>
        <v>0</v>
      </c>
      <c r="K429" s="173"/>
      <c r="L429" s="171"/>
      <c r="M429" s="208"/>
      <c r="N429" s="227"/>
    </row>
    <row r="430" spans="1:14" x14ac:dyDescent="0.2">
      <c r="A430" s="127"/>
      <c r="B430" s="38"/>
      <c r="C430" s="37"/>
      <c r="D430" s="74"/>
      <c r="E430" s="87"/>
      <c r="F430" s="40"/>
      <c r="G430" s="97"/>
      <c r="H430" s="130"/>
      <c r="I430" s="41"/>
      <c r="J430" s="154"/>
      <c r="K430" s="130"/>
      <c r="L430" s="41"/>
      <c r="M430" s="202"/>
      <c r="N430" s="222"/>
    </row>
    <row r="431" spans="1:14" ht="16" customHeight="1" x14ac:dyDescent="0.2">
      <c r="A431" s="127"/>
      <c r="B431" s="33" t="s">
        <v>879</v>
      </c>
      <c r="C431" s="34" t="s">
        <v>296</v>
      </c>
      <c r="D431" s="73"/>
      <c r="E431" s="82"/>
      <c r="F431" s="44"/>
      <c r="G431" s="90">
        <f>SUM(G432:G438)</f>
        <v>0</v>
      </c>
      <c r="H431" s="124"/>
      <c r="I431" s="44"/>
      <c r="J431" s="149">
        <f>SUM(J432:J438)</f>
        <v>0</v>
      </c>
      <c r="K431" s="124"/>
      <c r="L431" s="44"/>
      <c r="M431" s="201"/>
      <c r="N431" s="221">
        <f t="shared" ref="N431:N438" si="91">G431+J431+M431</f>
        <v>0</v>
      </c>
    </row>
    <row r="432" spans="1:14" ht="90" x14ac:dyDescent="0.2">
      <c r="A432" s="127"/>
      <c r="B432" s="38" t="s">
        <v>880</v>
      </c>
      <c r="C432" s="37" t="s">
        <v>730</v>
      </c>
      <c r="D432" s="74" t="s">
        <v>5</v>
      </c>
      <c r="E432" s="84"/>
      <c r="F432" s="40"/>
      <c r="G432" s="91">
        <f t="shared" ref="G432:G438" si="92">E432*F432</f>
        <v>0</v>
      </c>
      <c r="H432" s="92">
        <v>82</v>
      </c>
      <c r="I432" s="56"/>
      <c r="J432" s="147">
        <f t="shared" ref="J432:J438" si="93">ROUND(H432*I432,0)</f>
        <v>0</v>
      </c>
      <c r="K432" s="125"/>
      <c r="L432" s="46"/>
      <c r="M432" s="203"/>
      <c r="N432" s="222">
        <f t="shared" si="91"/>
        <v>0</v>
      </c>
    </row>
    <row r="433" spans="1:14" ht="15" x14ac:dyDescent="0.2">
      <c r="A433" s="127"/>
      <c r="B433" s="38" t="s">
        <v>881</v>
      </c>
      <c r="C433" s="61" t="s">
        <v>297</v>
      </c>
      <c r="D433" s="74" t="s">
        <v>5</v>
      </c>
      <c r="E433" s="84"/>
      <c r="F433" s="40"/>
      <c r="G433" s="91">
        <f t="shared" si="92"/>
        <v>0</v>
      </c>
      <c r="H433" s="92">
        <v>66</v>
      </c>
      <c r="I433" s="56"/>
      <c r="J433" s="147">
        <f t="shared" si="93"/>
        <v>0</v>
      </c>
      <c r="K433" s="125"/>
      <c r="L433" s="46"/>
      <c r="M433" s="203"/>
      <c r="N433" s="222">
        <f t="shared" si="91"/>
        <v>0</v>
      </c>
    </row>
    <row r="434" spans="1:14" ht="15" x14ac:dyDescent="0.2">
      <c r="A434" s="127"/>
      <c r="B434" s="38" t="s">
        <v>882</v>
      </c>
      <c r="C434" s="61" t="s">
        <v>298</v>
      </c>
      <c r="D434" s="74" t="s">
        <v>5</v>
      </c>
      <c r="E434" s="84"/>
      <c r="F434" s="40"/>
      <c r="G434" s="91">
        <f t="shared" si="92"/>
        <v>0</v>
      </c>
      <c r="H434" s="92">
        <v>66</v>
      </c>
      <c r="I434" s="56"/>
      <c r="J434" s="147">
        <f t="shared" si="93"/>
        <v>0</v>
      </c>
      <c r="K434" s="125"/>
      <c r="L434" s="46"/>
      <c r="M434" s="203"/>
      <c r="N434" s="222">
        <f t="shared" si="91"/>
        <v>0</v>
      </c>
    </row>
    <row r="435" spans="1:14" ht="15" x14ac:dyDescent="0.2">
      <c r="A435" s="127"/>
      <c r="B435" s="38" t="s">
        <v>883</v>
      </c>
      <c r="C435" s="61" t="s">
        <v>299</v>
      </c>
      <c r="D435" s="74" t="s">
        <v>5</v>
      </c>
      <c r="E435" s="84"/>
      <c r="F435" s="40"/>
      <c r="G435" s="91">
        <f t="shared" si="92"/>
        <v>0</v>
      </c>
      <c r="H435" s="92">
        <v>8</v>
      </c>
      <c r="I435" s="56"/>
      <c r="J435" s="147">
        <f t="shared" si="93"/>
        <v>0</v>
      </c>
      <c r="K435" s="125"/>
      <c r="L435" s="46"/>
      <c r="M435" s="203"/>
      <c r="N435" s="222">
        <f t="shared" si="91"/>
        <v>0</v>
      </c>
    </row>
    <row r="436" spans="1:14" ht="15" x14ac:dyDescent="0.2">
      <c r="A436" s="127"/>
      <c r="B436" s="38" t="s">
        <v>884</v>
      </c>
      <c r="C436" s="61" t="s">
        <v>300</v>
      </c>
      <c r="D436" s="74" t="s">
        <v>5</v>
      </c>
      <c r="E436" s="84"/>
      <c r="F436" s="40"/>
      <c r="G436" s="91">
        <f t="shared" si="92"/>
        <v>0</v>
      </c>
      <c r="H436" s="92">
        <v>8</v>
      </c>
      <c r="I436" s="56"/>
      <c r="J436" s="147">
        <f t="shared" si="93"/>
        <v>0</v>
      </c>
      <c r="K436" s="125"/>
      <c r="L436" s="46"/>
      <c r="M436" s="203"/>
      <c r="N436" s="222">
        <f t="shared" si="91"/>
        <v>0</v>
      </c>
    </row>
    <row r="437" spans="1:14" ht="15" x14ac:dyDescent="0.2">
      <c r="A437" s="127"/>
      <c r="B437" s="38" t="s">
        <v>885</v>
      </c>
      <c r="C437" s="61" t="s">
        <v>301</v>
      </c>
      <c r="D437" s="74" t="s">
        <v>5</v>
      </c>
      <c r="E437" s="84"/>
      <c r="F437" s="40"/>
      <c r="G437" s="91">
        <f t="shared" si="92"/>
        <v>0</v>
      </c>
      <c r="H437" s="92">
        <v>1</v>
      </c>
      <c r="I437" s="56"/>
      <c r="J437" s="147">
        <f t="shared" si="93"/>
        <v>0</v>
      </c>
      <c r="K437" s="125"/>
      <c r="L437" s="46"/>
      <c r="M437" s="203"/>
      <c r="N437" s="222">
        <f t="shared" si="91"/>
        <v>0</v>
      </c>
    </row>
    <row r="438" spans="1:14" ht="15" x14ac:dyDescent="0.2">
      <c r="A438" s="127"/>
      <c r="B438" s="38" t="s">
        <v>886</v>
      </c>
      <c r="C438" s="61" t="s">
        <v>302</v>
      </c>
      <c r="D438" s="74" t="s">
        <v>5</v>
      </c>
      <c r="E438" s="84"/>
      <c r="F438" s="40"/>
      <c r="G438" s="91">
        <f t="shared" si="92"/>
        <v>0</v>
      </c>
      <c r="H438" s="92">
        <v>2</v>
      </c>
      <c r="I438" s="56"/>
      <c r="J438" s="147">
        <f t="shared" si="93"/>
        <v>0</v>
      </c>
      <c r="K438" s="125"/>
      <c r="L438" s="46"/>
      <c r="M438" s="203"/>
      <c r="N438" s="222">
        <f t="shared" si="91"/>
        <v>0</v>
      </c>
    </row>
    <row r="439" spans="1:14" x14ac:dyDescent="0.2">
      <c r="A439" s="127"/>
      <c r="B439" s="38"/>
      <c r="C439" s="37"/>
      <c r="D439" s="74"/>
      <c r="E439" s="87"/>
      <c r="F439" s="40"/>
      <c r="G439" s="85"/>
      <c r="H439" s="122"/>
      <c r="I439" s="40"/>
      <c r="J439" s="147"/>
      <c r="K439" s="122"/>
      <c r="L439" s="40"/>
      <c r="M439" s="202"/>
      <c r="N439" s="222"/>
    </row>
    <row r="440" spans="1:14" ht="15" x14ac:dyDescent="0.2">
      <c r="A440" s="127"/>
      <c r="B440" s="33" t="s">
        <v>887</v>
      </c>
      <c r="C440" s="34" t="s">
        <v>303</v>
      </c>
      <c r="D440" s="73"/>
      <c r="E440" s="82"/>
      <c r="F440" s="44"/>
      <c r="G440" s="90">
        <f>SUM(G441:G445)</f>
        <v>0</v>
      </c>
      <c r="H440" s="124"/>
      <c r="I440" s="44"/>
      <c r="J440" s="149">
        <f>SUM(J441:J445)</f>
        <v>0</v>
      </c>
      <c r="K440" s="124"/>
      <c r="L440" s="44"/>
      <c r="M440" s="201"/>
      <c r="N440" s="221">
        <f t="shared" ref="N440:N465" si="94">G440+J440+M440</f>
        <v>0</v>
      </c>
    </row>
    <row r="441" spans="1:14" ht="45.75" customHeight="1" x14ac:dyDescent="0.2">
      <c r="A441" s="127"/>
      <c r="B441" s="38" t="s">
        <v>888</v>
      </c>
      <c r="C441" s="37" t="s">
        <v>731</v>
      </c>
      <c r="D441" s="74" t="s">
        <v>5</v>
      </c>
      <c r="E441" s="84"/>
      <c r="F441" s="40"/>
      <c r="G441" s="91">
        <f t="shared" ref="G441:G445" si="95">E441*F441</f>
        <v>0</v>
      </c>
      <c r="H441" s="140">
        <v>23</v>
      </c>
      <c r="I441" s="56"/>
      <c r="J441" s="147">
        <f t="shared" ref="J441:J445" si="96">ROUND(H441*I441,0)</f>
        <v>0</v>
      </c>
      <c r="K441" s="125"/>
      <c r="L441" s="46"/>
      <c r="M441" s="203"/>
      <c r="N441" s="222">
        <f t="shared" si="94"/>
        <v>0</v>
      </c>
    </row>
    <row r="442" spans="1:14" ht="15" x14ac:dyDescent="0.2">
      <c r="A442" s="127"/>
      <c r="B442" s="38" t="s">
        <v>889</v>
      </c>
      <c r="C442" s="37" t="s">
        <v>635</v>
      </c>
      <c r="D442" s="74" t="s">
        <v>11</v>
      </c>
      <c r="E442" s="84"/>
      <c r="F442" s="40"/>
      <c r="G442" s="91">
        <f t="shared" si="95"/>
        <v>0</v>
      </c>
      <c r="H442" s="140">
        <v>915</v>
      </c>
      <c r="I442" s="56"/>
      <c r="J442" s="147">
        <f t="shared" si="96"/>
        <v>0</v>
      </c>
      <c r="K442" s="125"/>
      <c r="L442" s="46"/>
      <c r="M442" s="203"/>
      <c r="N442" s="222">
        <f t="shared" si="94"/>
        <v>0</v>
      </c>
    </row>
    <row r="443" spans="1:14" ht="15" x14ac:dyDescent="0.2">
      <c r="A443" s="127"/>
      <c r="B443" s="38" t="s">
        <v>890</v>
      </c>
      <c r="C443" s="37" t="s">
        <v>304</v>
      </c>
      <c r="D443" s="74" t="s">
        <v>5</v>
      </c>
      <c r="E443" s="84"/>
      <c r="F443" s="40"/>
      <c r="G443" s="91">
        <f t="shared" si="95"/>
        <v>0</v>
      </c>
      <c r="H443" s="140">
        <v>23</v>
      </c>
      <c r="I443" s="56"/>
      <c r="J443" s="147">
        <f t="shared" si="96"/>
        <v>0</v>
      </c>
      <c r="K443" s="125"/>
      <c r="L443" s="46"/>
      <c r="M443" s="203"/>
      <c r="N443" s="222">
        <f t="shared" si="94"/>
        <v>0</v>
      </c>
    </row>
    <row r="444" spans="1:14" ht="45.75" customHeight="1" x14ac:dyDescent="0.2">
      <c r="A444" s="127"/>
      <c r="B444" s="38" t="s">
        <v>891</v>
      </c>
      <c r="C444" s="37" t="s">
        <v>305</v>
      </c>
      <c r="D444" s="74" t="s">
        <v>5</v>
      </c>
      <c r="E444" s="84"/>
      <c r="F444" s="40"/>
      <c r="G444" s="91">
        <f t="shared" si="95"/>
        <v>0</v>
      </c>
      <c r="H444" s="140">
        <v>1</v>
      </c>
      <c r="I444" s="56"/>
      <c r="J444" s="147">
        <f t="shared" si="96"/>
        <v>0</v>
      </c>
      <c r="K444" s="125"/>
      <c r="L444" s="46"/>
      <c r="M444" s="203"/>
      <c r="N444" s="222">
        <f t="shared" si="94"/>
        <v>0</v>
      </c>
    </row>
    <row r="445" spans="1:14" ht="15" x14ac:dyDescent="0.2">
      <c r="A445" s="127"/>
      <c r="B445" s="38" t="s">
        <v>892</v>
      </c>
      <c r="C445" s="37" t="s">
        <v>306</v>
      </c>
      <c r="D445" s="74" t="s">
        <v>5</v>
      </c>
      <c r="E445" s="84"/>
      <c r="F445" s="40"/>
      <c r="G445" s="91">
        <f t="shared" si="95"/>
        <v>0</v>
      </c>
      <c r="H445" s="140">
        <v>1</v>
      </c>
      <c r="I445" s="56"/>
      <c r="J445" s="147">
        <f t="shared" si="96"/>
        <v>0</v>
      </c>
      <c r="K445" s="125"/>
      <c r="L445" s="46"/>
      <c r="M445" s="203"/>
      <c r="N445" s="222">
        <f t="shared" si="94"/>
        <v>0</v>
      </c>
    </row>
    <row r="446" spans="1:14" ht="15" x14ac:dyDescent="0.2">
      <c r="A446" s="127"/>
      <c r="B446" s="43" t="s">
        <v>893</v>
      </c>
      <c r="C446" s="34" t="s">
        <v>293</v>
      </c>
      <c r="D446" s="75"/>
      <c r="E446" s="96"/>
      <c r="F446" s="51"/>
      <c r="G446" s="90">
        <f>SUM(G447:G465)</f>
        <v>0</v>
      </c>
      <c r="H446" s="124"/>
      <c r="I446" s="44"/>
      <c r="J446" s="149">
        <f>SUM(J447:J465)</f>
        <v>0</v>
      </c>
      <c r="K446" s="124"/>
      <c r="L446" s="44"/>
      <c r="M446" s="201"/>
      <c r="N446" s="221">
        <f t="shared" si="94"/>
        <v>0</v>
      </c>
    </row>
    <row r="447" spans="1:14" ht="60" x14ac:dyDescent="0.2">
      <c r="A447" s="127"/>
      <c r="B447" s="38" t="s">
        <v>894</v>
      </c>
      <c r="C447" s="58" t="s">
        <v>656</v>
      </c>
      <c r="D447" s="74" t="s">
        <v>11</v>
      </c>
      <c r="E447" s="84"/>
      <c r="F447" s="40"/>
      <c r="G447" s="85">
        <f t="shared" ref="G447:G465" si="97">F447*E447</f>
        <v>0</v>
      </c>
      <c r="H447" s="135">
        <v>80</v>
      </c>
      <c r="I447" s="56"/>
      <c r="J447" s="147">
        <f t="shared" ref="J447:J465" si="98">ROUND(H447*I447,0)</f>
        <v>0</v>
      </c>
      <c r="K447" s="122"/>
      <c r="L447" s="40"/>
      <c r="M447" s="202"/>
      <c r="N447" s="222">
        <f t="shared" si="94"/>
        <v>0</v>
      </c>
    </row>
    <row r="448" spans="1:14" ht="60" x14ac:dyDescent="0.2">
      <c r="A448" s="127"/>
      <c r="B448" s="38" t="s">
        <v>895</v>
      </c>
      <c r="C448" s="58" t="s">
        <v>657</v>
      </c>
      <c r="D448" s="74" t="s">
        <v>11</v>
      </c>
      <c r="E448" s="84"/>
      <c r="F448" s="40"/>
      <c r="G448" s="85">
        <f t="shared" si="97"/>
        <v>0</v>
      </c>
      <c r="H448" s="135">
        <v>16</v>
      </c>
      <c r="I448" s="56"/>
      <c r="J448" s="147">
        <f t="shared" si="98"/>
        <v>0</v>
      </c>
      <c r="K448" s="122"/>
      <c r="L448" s="40"/>
      <c r="M448" s="202"/>
      <c r="N448" s="222">
        <f t="shared" si="94"/>
        <v>0</v>
      </c>
    </row>
    <row r="449" spans="1:14" ht="60" x14ac:dyDescent="0.2">
      <c r="A449" s="127"/>
      <c r="B449" s="38" t="s">
        <v>896</v>
      </c>
      <c r="C449" s="58" t="s">
        <v>658</v>
      </c>
      <c r="D449" s="74" t="s">
        <v>11</v>
      </c>
      <c r="E449" s="84"/>
      <c r="F449" s="40"/>
      <c r="G449" s="85">
        <f t="shared" si="97"/>
        <v>0</v>
      </c>
      <c r="H449" s="135">
        <v>57</v>
      </c>
      <c r="I449" s="56"/>
      <c r="J449" s="147">
        <f t="shared" si="98"/>
        <v>0</v>
      </c>
      <c r="K449" s="122"/>
      <c r="L449" s="40"/>
      <c r="M449" s="202"/>
      <c r="N449" s="222">
        <f t="shared" si="94"/>
        <v>0</v>
      </c>
    </row>
    <row r="450" spans="1:14" ht="60" x14ac:dyDescent="0.2">
      <c r="A450" s="127"/>
      <c r="B450" s="38" t="s">
        <v>897</v>
      </c>
      <c r="C450" s="58" t="s">
        <v>732</v>
      </c>
      <c r="D450" s="74" t="s">
        <v>11</v>
      </c>
      <c r="E450" s="84"/>
      <c r="F450" s="40"/>
      <c r="G450" s="85">
        <f t="shared" si="97"/>
        <v>0</v>
      </c>
      <c r="H450" s="135">
        <v>35</v>
      </c>
      <c r="I450" s="56"/>
      <c r="J450" s="147">
        <f t="shared" si="98"/>
        <v>0</v>
      </c>
      <c r="K450" s="122"/>
      <c r="L450" s="40"/>
      <c r="M450" s="202"/>
      <c r="N450" s="222">
        <f t="shared" si="94"/>
        <v>0</v>
      </c>
    </row>
    <row r="451" spans="1:14" ht="75" x14ac:dyDescent="0.2">
      <c r="A451" s="127"/>
      <c r="B451" s="38" t="s">
        <v>898</v>
      </c>
      <c r="C451" s="58" t="s">
        <v>659</v>
      </c>
      <c r="D451" s="74" t="s">
        <v>11</v>
      </c>
      <c r="E451" s="84"/>
      <c r="F451" s="40"/>
      <c r="G451" s="85">
        <f t="shared" si="97"/>
        <v>0</v>
      </c>
      <c r="H451" s="135">
        <v>20</v>
      </c>
      <c r="I451" s="56"/>
      <c r="J451" s="147">
        <f t="shared" si="98"/>
        <v>0</v>
      </c>
      <c r="K451" s="122"/>
      <c r="L451" s="40"/>
      <c r="M451" s="202"/>
      <c r="N451" s="222">
        <f t="shared" si="94"/>
        <v>0</v>
      </c>
    </row>
    <row r="452" spans="1:14" ht="45" x14ac:dyDescent="0.2">
      <c r="A452" s="127"/>
      <c r="B452" s="38" t="s">
        <v>899</v>
      </c>
      <c r="C452" s="58" t="s">
        <v>660</v>
      </c>
      <c r="D452" s="74" t="s">
        <v>11</v>
      </c>
      <c r="E452" s="84"/>
      <c r="F452" s="40"/>
      <c r="G452" s="85">
        <f t="shared" si="97"/>
        <v>0</v>
      </c>
      <c r="H452" s="135">
        <v>60</v>
      </c>
      <c r="I452" s="56"/>
      <c r="J452" s="147">
        <f t="shared" si="98"/>
        <v>0</v>
      </c>
      <c r="K452" s="122"/>
      <c r="L452" s="40"/>
      <c r="M452" s="202"/>
      <c r="N452" s="222">
        <f t="shared" si="94"/>
        <v>0</v>
      </c>
    </row>
    <row r="453" spans="1:14" ht="60" x14ac:dyDescent="0.2">
      <c r="A453" s="127"/>
      <c r="B453" s="38" t="s">
        <v>900</v>
      </c>
      <c r="C453" s="58" t="s">
        <v>661</v>
      </c>
      <c r="D453" s="74" t="s">
        <v>11</v>
      </c>
      <c r="E453" s="84"/>
      <c r="F453" s="40"/>
      <c r="G453" s="85">
        <f t="shared" si="97"/>
        <v>0</v>
      </c>
      <c r="H453" s="135">
        <v>12</v>
      </c>
      <c r="I453" s="56"/>
      <c r="J453" s="147">
        <f t="shared" si="98"/>
        <v>0</v>
      </c>
      <c r="K453" s="122"/>
      <c r="L453" s="40"/>
      <c r="M453" s="202"/>
      <c r="N453" s="222">
        <f t="shared" si="94"/>
        <v>0</v>
      </c>
    </row>
    <row r="454" spans="1:14" ht="30" x14ac:dyDescent="0.2">
      <c r="A454" s="127"/>
      <c r="B454" s="38" t="s">
        <v>901</v>
      </c>
      <c r="C454" s="58" t="s">
        <v>662</v>
      </c>
      <c r="D454" s="74" t="s">
        <v>11</v>
      </c>
      <c r="E454" s="84"/>
      <c r="F454" s="40"/>
      <c r="G454" s="85">
        <f t="shared" si="97"/>
        <v>0</v>
      </c>
      <c r="H454" s="135">
        <v>800</v>
      </c>
      <c r="I454" s="56"/>
      <c r="J454" s="147">
        <f t="shared" si="98"/>
        <v>0</v>
      </c>
      <c r="K454" s="122"/>
      <c r="L454" s="40"/>
      <c r="M454" s="202"/>
      <c r="N454" s="222">
        <f t="shared" si="94"/>
        <v>0</v>
      </c>
    </row>
    <row r="455" spans="1:14" ht="41.5" customHeight="1" x14ac:dyDescent="0.2">
      <c r="A455" s="127"/>
      <c r="B455" s="38" t="s">
        <v>902</v>
      </c>
      <c r="C455" s="58" t="s">
        <v>663</v>
      </c>
      <c r="D455" s="74" t="s">
        <v>11</v>
      </c>
      <c r="E455" s="84"/>
      <c r="F455" s="40"/>
      <c r="G455" s="85">
        <f t="shared" si="97"/>
        <v>0</v>
      </c>
      <c r="H455" s="135">
        <v>600</v>
      </c>
      <c r="I455" s="56"/>
      <c r="J455" s="147">
        <f t="shared" si="98"/>
        <v>0</v>
      </c>
      <c r="K455" s="122"/>
      <c r="L455" s="40"/>
      <c r="M455" s="202"/>
      <c r="N455" s="222">
        <f t="shared" si="94"/>
        <v>0</v>
      </c>
    </row>
    <row r="456" spans="1:14" ht="45" x14ac:dyDescent="0.2">
      <c r="A456" s="127"/>
      <c r="B456" s="38" t="s">
        <v>903</v>
      </c>
      <c r="C456" s="58" t="s">
        <v>664</v>
      </c>
      <c r="D456" s="74" t="s">
        <v>11</v>
      </c>
      <c r="E456" s="84"/>
      <c r="F456" s="40"/>
      <c r="G456" s="85">
        <f t="shared" si="97"/>
        <v>0</v>
      </c>
      <c r="H456" s="135">
        <v>40</v>
      </c>
      <c r="I456" s="56"/>
      <c r="J456" s="147">
        <f t="shared" si="98"/>
        <v>0</v>
      </c>
      <c r="K456" s="122"/>
      <c r="L456" s="40"/>
      <c r="M456" s="202"/>
      <c r="N456" s="222">
        <f t="shared" si="94"/>
        <v>0</v>
      </c>
    </row>
    <row r="457" spans="1:14" ht="45" x14ac:dyDescent="0.2">
      <c r="A457" s="127"/>
      <c r="B457" s="38" t="s">
        <v>904</v>
      </c>
      <c r="C457" s="58" t="s">
        <v>665</v>
      </c>
      <c r="D457" s="74" t="s">
        <v>11</v>
      </c>
      <c r="E457" s="84"/>
      <c r="F457" s="40"/>
      <c r="G457" s="85">
        <f t="shared" si="97"/>
        <v>0</v>
      </c>
      <c r="H457" s="135">
        <v>36</v>
      </c>
      <c r="I457" s="56"/>
      <c r="J457" s="147">
        <f t="shared" si="98"/>
        <v>0</v>
      </c>
      <c r="K457" s="122"/>
      <c r="L457" s="40"/>
      <c r="M457" s="202"/>
      <c r="N457" s="222">
        <f t="shared" si="94"/>
        <v>0</v>
      </c>
    </row>
    <row r="458" spans="1:14" ht="45" x14ac:dyDescent="0.2">
      <c r="A458" s="127"/>
      <c r="B458" s="38" t="s">
        <v>905</v>
      </c>
      <c r="C458" s="58" t="s">
        <v>666</v>
      </c>
      <c r="D458" s="74" t="s">
        <v>11</v>
      </c>
      <c r="E458" s="84"/>
      <c r="F458" s="40"/>
      <c r="G458" s="85">
        <f t="shared" si="97"/>
        <v>0</v>
      </c>
      <c r="H458" s="135">
        <v>36</v>
      </c>
      <c r="I458" s="56"/>
      <c r="J458" s="147">
        <f t="shared" si="98"/>
        <v>0</v>
      </c>
      <c r="K458" s="122"/>
      <c r="L458" s="40"/>
      <c r="M458" s="202"/>
      <c r="N458" s="222">
        <f t="shared" si="94"/>
        <v>0</v>
      </c>
    </row>
    <row r="459" spans="1:14" ht="45" x14ac:dyDescent="0.2">
      <c r="A459" s="127"/>
      <c r="B459" s="38" t="s">
        <v>906</v>
      </c>
      <c r="C459" s="58" t="s">
        <v>667</v>
      </c>
      <c r="D459" s="74" t="s">
        <v>11</v>
      </c>
      <c r="E459" s="84"/>
      <c r="F459" s="40"/>
      <c r="G459" s="85">
        <f t="shared" si="97"/>
        <v>0</v>
      </c>
      <c r="H459" s="135">
        <v>10</v>
      </c>
      <c r="I459" s="56"/>
      <c r="J459" s="147">
        <f t="shared" si="98"/>
        <v>0</v>
      </c>
      <c r="K459" s="122"/>
      <c r="L459" s="40"/>
      <c r="M459" s="202"/>
      <c r="N459" s="222">
        <f t="shared" si="94"/>
        <v>0</v>
      </c>
    </row>
    <row r="460" spans="1:14" ht="41.5" customHeight="1" x14ac:dyDescent="0.2">
      <c r="A460" s="127"/>
      <c r="B460" s="38" t="s">
        <v>907</v>
      </c>
      <c r="C460" s="58" t="s">
        <v>668</v>
      </c>
      <c r="D460" s="74" t="s">
        <v>11</v>
      </c>
      <c r="E460" s="84"/>
      <c r="F460" s="40"/>
      <c r="G460" s="85">
        <f t="shared" si="97"/>
        <v>0</v>
      </c>
      <c r="H460" s="135">
        <v>10</v>
      </c>
      <c r="I460" s="56"/>
      <c r="J460" s="147">
        <f t="shared" si="98"/>
        <v>0</v>
      </c>
      <c r="K460" s="122"/>
      <c r="L460" s="40"/>
      <c r="M460" s="202"/>
      <c r="N460" s="222">
        <f t="shared" si="94"/>
        <v>0</v>
      </c>
    </row>
    <row r="461" spans="1:14" ht="30" x14ac:dyDescent="0.2">
      <c r="A461" s="127"/>
      <c r="B461" s="38" t="s">
        <v>908</v>
      </c>
      <c r="C461" s="58" t="s">
        <v>669</v>
      </c>
      <c r="D461" s="74" t="s">
        <v>11</v>
      </c>
      <c r="E461" s="84"/>
      <c r="F461" s="40"/>
      <c r="G461" s="85">
        <f t="shared" si="97"/>
        <v>0</v>
      </c>
      <c r="H461" s="135">
        <v>13</v>
      </c>
      <c r="I461" s="56"/>
      <c r="J461" s="147">
        <f t="shared" si="98"/>
        <v>0</v>
      </c>
      <c r="K461" s="122"/>
      <c r="L461" s="40"/>
      <c r="M461" s="202"/>
      <c r="N461" s="222">
        <f t="shared" si="94"/>
        <v>0</v>
      </c>
    </row>
    <row r="462" spans="1:14" ht="45" x14ac:dyDescent="0.2">
      <c r="A462" s="127"/>
      <c r="B462" s="38" t="s">
        <v>909</v>
      </c>
      <c r="C462" s="58" t="s">
        <v>670</v>
      </c>
      <c r="D462" s="74" t="s">
        <v>11</v>
      </c>
      <c r="E462" s="84"/>
      <c r="F462" s="40"/>
      <c r="G462" s="85">
        <f t="shared" si="97"/>
        <v>0</v>
      </c>
      <c r="H462" s="135">
        <v>25</v>
      </c>
      <c r="I462" s="56"/>
      <c r="J462" s="147">
        <f t="shared" si="98"/>
        <v>0</v>
      </c>
      <c r="K462" s="122"/>
      <c r="L462" s="40"/>
      <c r="M462" s="202"/>
      <c r="N462" s="222">
        <f t="shared" si="94"/>
        <v>0</v>
      </c>
    </row>
    <row r="463" spans="1:14" ht="30" x14ac:dyDescent="0.2">
      <c r="A463" s="127"/>
      <c r="B463" s="38" t="s">
        <v>910</v>
      </c>
      <c r="C463" s="58" t="s">
        <v>671</v>
      </c>
      <c r="D463" s="74" t="s">
        <v>11</v>
      </c>
      <c r="E463" s="84"/>
      <c r="F463" s="40"/>
      <c r="G463" s="85">
        <f t="shared" si="97"/>
        <v>0</v>
      </c>
      <c r="H463" s="135">
        <v>15</v>
      </c>
      <c r="I463" s="56"/>
      <c r="J463" s="147">
        <f t="shared" si="98"/>
        <v>0</v>
      </c>
      <c r="K463" s="122"/>
      <c r="L463" s="40"/>
      <c r="M463" s="202"/>
      <c r="N463" s="222">
        <f t="shared" si="94"/>
        <v>0</v>
      </c>
    </row>
    <row r="464" spans="1:14" ht="30" x14ac:dyDescent="0.2">
      <c r="A464" s="127"/>
      <c r="B464" s="38" t="s">
        <v>911</v>
      </c>
      <c r="C464" s="58" t="s">
        <v>672</v>
      </c>
      <c r="D464" s="74" t="s">
        <v>11</v>
      </c>
      <c r="E464" s="84"/>
      <c r="F464" s="40"/>
      <c r="G464" s="85">
        <f t="shared" si="97"/>
        <v>0</v>
      </c>
      <c r="H464" s="135">
        <v>18</v>
      </c>
      <c r="I464" s="56"/>
      <c r="J464" s="147">
        <f t="shared" si="98"/>
        <v>0</v>
      </c>
      <c r="K464" s="122"/>
      <c r="L464" s="40"/>
      <c r="M464" s="202"/>
      <c r="N464" s="222">
        <f t="shared" si="94"/>
        <v>0</v>
      </c>
    </row>
    <row r="465" spans="1:14" ht="30" x14ac:dyDescent="0.2">
      <c r="A465" s="127"/>
      <c r="B465" s="38" t="s">
        <v>912</v>
      </c>
      <c r="C465" s="58" t="s">
        <v>673</v>
      </c>
      <c r="D465" s="74" t="s">
        <v>11</v>
      </c>
      <c r="E465" s="84"/>
      <c r="F465" s="40"/>
      <c r="G465" s="85">
        <f t="shared" si="97"/>
        <v>0</v>
      </c>
      <c r="H465" s="135">
        <v>18</v>
      </c>
      <c r="I465" s="56"/>
      <c r="J465" s="147">
        <f t="shared" si="98"/>
        <v>0</v>
      </c>
      <c r="K465" s="122"/>
      <c r="L465" s="40"/>
      <c r="M465" s="202"/>
      <c r="N465" s="222">
        <f t="shared" si="94"/>
        <v>0</v>
      </c>
    </row>
    <row r="466" spans="1:14" ht="15" x14ac:dyDescent="0.2">
      <c r="A466" s="127"/>
      <c r="B466" s="38"/>
      <c r="C466" s="164" t="s">
        <v>123</v>
      </c>
      <c r="D466" s="164"/>
      <c r="E466" s="164"/>
      <c r="F466" s="47"/>
      <c r="G466" s="93">
        <f>SUM(G370:G465)/2</f>
        <v>0</v>
      </c>
      <c r="H466" s="126"/>
      <c r="I466" s="47"/>
      <c r="J466" s="151">
        <f>SUM(J370:J465)/2</f>
        <v>0</v>
      </c>
      <c r="K466" s="126"/>
      <c r="L466" s="47"/>
      <c r="M466" s="204"/>
      <c r="N466" s="223">
        <f>SUM(N370:N465)/2</f>
        <v>0</v>
      </c>
    </row>
    <row r="467" spans="1:14" x14ac:dyDescent="0.2">
      <c r="A467" s="127"/>
      <c r="B467" s="38"/>
      <c r="C467" s="37"/>
      <c r="D467" s="74"/>
      <c r="E467" s="87"/>
      <c r="F467" s="37"/>
      <c r="G467" s="106"/>
      <c r="H467" s="127"/>
      <c r="I467" s="32"/>
      <c r="J467" s="119"/>
      <c r="K467" s="127"/>
      <c r="L467" s="32"/>
      <c r="M467" s="205"/>
      <c r="N467" s="224"/>
    </row>
    <row r="468" spans="1:14" ht="30" customHeight="1" x14ac:dyDescent="0.2">
      <c r="A468" s="127"/>
      <c r="B468" s="30">
        <v>16</v>
      </c>
      <c r="C468" s="55" t="s">
        <v>126</v>
      </c>
      <c r="D468" s="55"/>
      <c r="E468" s="55"/>
      <c r="F468" s="55"/>
      <c r="G468" s="94"/>
      <c r="H468" s="128"/>
      <c r="I468" s="48"/>
      <c r="J468" s="152"/>
      <c r="K468" s="128"/>
      <c r="L468" s="48"/>
      <c r="M468" s="206"/>
      <c r="N468" s="225"/>
    </row>
    <row r="469" spans="1:14" ht="15" x14ac:dyDescent="0.2">
      <c r="A469" s="127"/>
      <c r="B469" s="62" t="s">
        <v>527</v>
      </c>
      <c r="C469" s="34" t="s">
        <v>324</v>
      </c>
      <c r="D469" s="73"/>
      <c r="E469" s="82"/>
      <c r="F469" s="34"/>
      <c r="G469" s="90">
        <f>SUM(G470:G477)</f>
        <v>0</v>
      </c>
      <c r="H469" s="124"/>
      <c r="I469" s="44"/>
      <c r="J469" s="149">
        <f>SUM(J470:J477)</f>
        <v>0</v>
      </c>
      <c r="K469" s="124"/>
      <c r="L469" s="44"/>
      <c r="M469" s="201"/>
      <c r="N469" s="221">
        <f t="shared" ref="N469:N505" si="99">G469+J469+M469</f>
        <v>0</v>
      </c>
    </row>
    <row r="470" spans="1:14" ht="15" x14ac:dyDescent="0.2">
      <c r="A470" s="127"/>
      <c r="B470" s="38" t="s">
        <v>528</v>
      </c>
      <c r="C470" s="63" t="s">
        <v>311</v>
      </c>
      <c r="D470" s="77" t="s">
        <v>5</v>
      </c>
      <c r="E470" s="84"/>
      <c r="F470" s="9"/>
      <c r="G470" s="107">
        <f t="shared" ref="G470:G482" si="100">F470*E470</f>
        <v>0</v>
      </c>
      <c r="H470" s="135">
        <v>2</v>
      </c>
      <c r="I470" s="56"/>
      <c r="J470" s="156">
        <f t="shared" ref="J470:J477" si="101">ROUND(H470*I470,0)</f>
        <v>0</v>
      </c>
      <c r="K470" s="161"/>
      <c r="L470" s="45"/>
      <c r="M470" s="209"/>
      <c r="N470" s="222">
        <f t="shared" si="99"/>
        <v>0</v>
      </c>
    </row>
    <row r="471" spans="1:14" ht="15" x14ac:dyDescent="0.2">
      <c r="A471" s="127"/>
      <c r="B471" s="38" t="s">
        <v>529</v>
      </c>
      <c r="C471" s="63" t="s">
        <v>313</v>
      </c>
      <c r="D471" s="77" t="s">
        <v>5</v>
      </c>
      <c r="E471" s="84"/>
      <c r="F471" s="9"/>
      <c r="G471" s="107">
        <f t="shared" si="100"/>
        <v>0</v>
      </c>
      <c r="H471" s="135">
        <v>1</v>
      </c>
      <c r="I471" s="56"/>
      <c r="J471" s="156">
        <f t="shared" si="101"/>
        <v>0</v>
      </c>
      <c r="K471" s="161"/>
      <c r="L471" s="45"/>
      <c r="M471" s="209"/>
      <c r="N471" s="222">
        <f t="shared" si="99"/>
        <v>0</v>
      </c>
    </row>
    <row r="472" spans="1:14" ht="15" x14ac:dyDescent="0.2">
      <c r="A472" s="127"/>
      <c r="B472" s="38" t="s">
        <v>913</v>
      </c>
      <c r="C472" s="63" t="s">
        <v>314</v>
      </c>
      <c r="D472" s="77" t="s">
        <v>5</v>
      </c>
      <c r="E472" s="84"/>
      <c r="F472" s="9"/>
      <c r="G472" s="107">
        <f t="shared" si="100"/>
        <v>0</v>
      </c>
      <c r="H472" s="135">
        <v>1</v>
      </c>
      <c r="I472" s="56"/>
      <c r="J472" s="156">
        <f t="shared" si="101"/>
        <v>0</v>
      </c>
      <c r="K472" s="161"/>
      <c r="L472" s="45"/>
      <c r="M472" s="209"/>
      <c r="N472" s="222">
        <f t="shared" si="99"/>
        <v>0</v>
      </c>
    </row>
    <row r="473" spans="1:14" ht="15" x14ac:dyDescent="0.2">
      <c r="A473" s="127"/>
      <c r="B473" s="38" t="s">
        <v>914</v>
      </c>
      <c r="C473" s="63" t="s">
        <v>319</v>
      </c>
      <c r="D473" s="77" t="s">
        <v>5</v>
      </c>
      <c r="E473" s="84"/>
      <c r="F473" s="9"/>
      <c r="G473" s="107">
        <f t="shared" si="100"/>
        <v>0</v>
      </c>
      <c r="H473" s="135">
        <v>4</v>
      </c>
      <c r="I473" s="56"/>
      <c r="J473" s="156">
        <f t="shared" si="101"/>
        <v>0</v>
      </c>
      <c r="K473" s="161"/>
      <c r="L473" s="45"/>
      <c r="M473" s="209"/>
      <c r="N473" s="222">
        <f t="shared" si="99"/>
        <v>0</v>
      </c>
    </row>
    <row r="474" spans="1:14" ht="15" x14ac:dyDescent="0.2">
      <c r="A474" s="127"/>
      <c r="B474" s="38" t="s">
        <v>915</v>
      </c>
      <c r="C474" s="63" t="s">
        <v>320</v>
      </c>
      <c r="D474" s="77" t="s">
        <v>5</v>
      </c>
      <c r="E474" s="84"/>
      <c r="F474" s="9"/>
      <c r="G474" s="107">
        <f t="shared" si="100"/>
        <v>0</v>
      </c>
      <c r="H474" s="135">
        <v>11</v>
      </c>
      <c r="I474" s="56"/>
      <c r="J474" s="156">
        <f t="shared" si="101"/>
        <v>0</v>
      </c>
      <c r="K474" s="161"/>
      <c r="L474" s="45"/>
      <c r="M474" s="209"/>
      <c r="N474" s="222">
        <f t="shared" si="99"/>
        <v>0</v>
      </c>
    </row>
    <row r="475" spans="1:14" ht="15" x14ac:dyDescent="0.2">
      <c r="A475" s="127"/>
      <c r="B475" s="38" t="s">
        <v>916</v>
      </c>
      <c r="C475" s="63" t="s">
        <v>321</v>
      </c>
      <c r="D475" s="77" t="s">
        <v>5</v>
      </c>
      <c r="E475" s="84"/>
      <c r="F475" s="9"/>
      <c r="G475" s="107">
        <f t="shared" si="100"/>
        <v>0</v>
      </c>
      <c r="H475" s="135">
        <v>2</v>
      </c>
      <c r="I475" s="56"/>
      <c r="J475" s="156">
        <f t="shared" si="101"/>
        <v>0</v>
      </c>
      <c r="K475" s="161"/>
      <c r="L475" s="45"/>
      <c r="M475" s="209"/>
      <c r="N475" s="222">
        <f t="shared" si="99"/>
        <v>0</v>
      </c>
    </row>
    <row r="476" spans="1:14" ht="15" x14ac:dyDescent="0.2">
      <c r="A476" s="127"/>
      <c r="B476" s="38" t="s">
        <v>917</v>
      </c>
      <c r="C476" s="63" t="s">
        <v>322</v>
      </c>
      <c r="D476" s="77" t="s">
        <v>5</v>
      </c>
      <c r="E476" s="84"/>
      <c r="F476" s="9"/>
      <c r="G476" s="107">
        <f t="shared" si="100"/>
        <v>0</v>
      </c>
      <c r="H476" s="135">
        <v>1</v>
      </c>
      <c r="I476" s="56"/>
      <c r="J476" s="156">
        <f t="shared" si="101"/>
        <v>0</v>
      </c>
      <c r="K476" s="161"/>
      <c r="L476" s="45"/>
      <c r="M476" s="209"/>
      <c r="N476" s="222">
        <f t="shared" si="99"/>
        <v>0</v>
      </c>
    </row>
    <row r="477" spans="1:14" ht="15" x14ac:dyDescent="0.2">
      <c r="A477" s="127"/>
      <c r="B477" s="38" t="s">
        <v>918</v>
      </c>
      <c r="C477" s="63" t="s">
        <v>323</v>
      </c>
      <c r="D477" s="77" t="s">
        <v>328</v>
      </c>
      <c r="E477" s="84"/>
      <c r="F477" s="9"/>
      <c r="G477" s="107">
        <f t="shared" si="100"/>
        <v>0</v>
      </c>
      <c r="H477" s="135">
        <v>8</v>
      </c>
      <c r="I477" s="56"/>
      <c r="J477" s="156">
        <f t="shared" si="101"/>
        <v>0</v>
      </c>
      <c r="K477" s="161"/>
      <c r="L477" s="45"/>
      <c r="M477" s="209"/>
      <c r="N477" s="222">
        <f t="shared" si="99"/>
        <v>0</v>
      </c>
    </row>
    <row r="478" spans="1:14" ht="30" x14ac:dyDescent="0.2">
      <c r="A478" s="127"/>
      <c r="B478" s="62" t="s">
        <v>923</v>
      </c>
      <c r="C478" s="34" t="s">
        <v>325</v>
      </c>
      <c r="D478" s="73"/>
      <c r="E478" s="82"/>
      <c r="F478" s="34"/>
      <c r="G478" s="90">
        <f>SUM(G479:G482)</f>
        <v>0</v>
      </c>
      <c r="H478" s="124"/>
      <c r="I478" s="44"/>
      <c r="J478" s="149">
        <f>SUM(J479:J482)</f>
        <v>0</v>
      </c>
      <c r="K478" s="124"/>
      <c r="L478" s="44"/>
      <c r="M478" s="201"/>
      <c r="N478" s="221">
        <f t="shared" si="99"/>
        <v>0</v>
      </c>
    </row>
    <row r="479" spans="1:14" ht="15" x14ac:dyDescent="0.2">
      <c r="A479" s="127"/>
      <c r="B479" s="38" t="s">
        <v>919</v>
      </c>
      <c r="C479" s="37" t="s">
        <v>636</v>
      </c>
      <c r="D479" s="77" t="s">
        <v>8</v>
      </c>
      <c r="E479" s="84"/>
      <c r="F479" s="9"/>
      <c r="G479" s="107">
        <f t="shared" si="100"/>
        <v>0</v>
      </c>
      <c r="H479" s="141">
        <v>65</v>
      </c>
      <c r="I479" s="56"/>
      <c r="J479" s="147">
        <f t="shared" ref="J479:J482" si="102">ROUND(H479*I479,0)</f>
        <v>0</v>
      </c>
      <c r="K479" s="161"/>
      <c r="L479" s="45"/>
      <c r="M479" s="209"/>
      <c r="N479" s="222">
        <f t="shared" si="99"/>
        <v>0</v>
      </c>
    </row>
    <row r="480" spans="1:14" ht="15" x14ac:dyDescent="0.2">
      <c r="A480" s="127"/>
      <c r="B480" s="38" t="s">
        <v>920</v>
      </c>
      <c r="C480" s="37" t="s">
        <v>637</v>
      </c>
      <c r="D480" s="77" t="s">
        <v>8</v>
      </c>
      <c r="E480" s="84"/>
      <c r="F480" s="9"/>
      <c r="G480" s="107">
        <f t="shared" si="100"/>
        <v>0</v>
      </c>
      <c r="H480" s="141">
        <v>282</v>
      </c>
      <c r="I480" s="56"/>
      <c r="J480" s="147">
        <f t="shared" si="102"/>
        <v>0</v>
      </c>
      <c r="K480" s="161"/>
      <c r="L480" s="45"/>
      <c r="M480" s="209"/>
      <c r="N480" s="222">
        <f t="shared" si="99"/>
        <v>0</v>
      </c>
    </row>
    <row r="481" spans="1:14" ht="15" x14ac:dyDescent="0.2">
      <c r="A481" s="127"/>
      <c r="B481" s="38" t="s">
        <v>921</v>
      </c>
      <c r="C481" s="37" t="s">
        <v>638</v>
      </c>
      <c r="D481" s="77" t="s">
        <v>8</v>
      </c>
      <c r="E481" s="84"/>
      <c r="F481" s="9"/>
      <c r="G481" s="107">
        <f t="shared" si="100"/>
        <v>0</v>
      </c>
      <c r="H481" s="141">
        <v>20</v>
      </c>
      <c r="I481" s="56"/>
      <c r="J481" s="147">
        <f t="shared" si="102"/>
        <v>0</v>
      </c>
      <c r="K481" s="161"/>
      <c r="L481" s="45"/>
      <c r="M481" s="209"/>
      <c r="N481" s="222">
        <f t="shared" si="99"/>
        <v>0</v>
      </c>
    </row>
    <row r="482" spans="1:14" ht="15" x14ac:dyDescent="0.2">
      <c r="A482" s="127"/>
      <c r="B482" s="38" t="s">
        <v>922</v>
      </c>
      <c r="C482" s="37" t="s">
        <v>639</v>
      </c>
      <c r="D482" s="77" t="s">
        <v>8</v>
      </c>
      <c r="E482" s="84"/>
      <c r="F482" s="9"/>
      <c r="G482" s="107">
        <f t="shared" si="100"/>
        <v>0</v>
      </c>
      <c r="H482" s="141">
        <v>250</v>
      </c>
      <c r="I482" s="56"/>
      <c r="J482" s="147">
        <f t="shared" si="102"/>
        <v>0</v>
      </c>
      <c r="K482" s="161"/>
      <c r="L482" s="45"/>
      <c r="M482" s="209"/>
      <c r="N482" s="222">
        <f t="shared" si="99"/>
        <v>0</v>
      </c>
    </row>
    <row r="483" spans="1:14" ht="15" x14ac:dyDescent="0.2">
      <c r="A483" s="127"/>
      <c r="B483" s="62" t="s">
        <v>924</v>
      </c>
      <c r="C483" s="34" t="s">
        <v>326</v>
      </c>
      <c r="D483" s="73"/>
      <c r="E483" s="108"/>
      <c r="F483" s="34"/>
      <c r="G483" s="90">
        <f>SUM(G484:G494)</f>
        <v>0</v>
      </c>
      <c r="H483" s="124"/>
      <c r="I483" s="44"/>
      <c r="J483" s="149">
        <f>SUM(J484:J494)</f>
        <v>0</v>
      </c>
      <c r="K483" s="124"/>
      <c r="L483" s="44"/>
      <c r="M483" s="201"/>
      <c r="N483" s="221">
        <f t="shared" si="99"/>
        <v>0</v>
      </c>
    </row>
    <row r="484" spans="1:14" ht="30" x14ac:dyDescent="0.2">
      <c r="A484" s="127"/>
      <c r="B484" s="38" t="s">
        <v>925</v>
      </c>
      <c r="C484" s="37" t="s">
        <v>640</v>
      </c>
      <c r="D484" s="77" t="s">
        <v>5</v>
      </c>
      <c r="E484" s="84"/>
      <c r="F484" s="9"/>
      <c r="G484" s="107">
        <f t="shared" ref="G484:G494" si="103">F484*E484</f>
        <v>0</v>
      </c>
      <c r="H484" s="141">
        <v>4</v>
      </c>
      <c r="I484" s="56"/>
      <c r="J484" s="147">
        <f t="shared" ref="J484:J494" si="104">ROUND(H484*I484,0)</f>
        <v>0</v>
      </c>
      <c r="K484" s="161"/>
      <c r="L484" s="45"/>
      <c r="M484" s="209"/>
      <c r="N484" s="222">
        <f t="shared" si="99"/>
        <v>0</v>
      </c>
    </row>
    <row r="485" spans="1:14" ht="30" x14ac:dyDescent="0.2">
      <c r="A485" s="127"/>
      <c r="B485" s="38" t="s">
        <v>926</v>
      </c>
      <c r="C485" s="37" t="s">
        <v>641</v>
      </c>
      <c r="D485" s="77" t="s">
        <v>5</v>
      </c>
      <c r="E485" s="84"/>
      <c r="F485" s="9"/>
      <c r="G485" s="107">
        <f t="shared" si="103"/>
        <v>0</v>
      </c>
      <c r="H485" s="141">
        <v>1</v>
      </c>
      <c r="I485" s="56"/>
      <c r="J485" s="147">
        <f t="shared" si="104"/>
        <v>0</v>
      </c>
      <c r="K485" s="161"/>
      <c r="L485" s="45"/>
      <c r="M485" s="209"/>
      <c r="N485" s="222">
        <f t="shared" si="99"/>
        <v>0</v>
      </c>
    </row>
    <row r="486" spans="1:14" ht="30" x14ac:dyDescent="0.2">
      <c r="A486" s="127"/>
      <c r="B486" s="38" t="s">
        <v>927</v>
      </c>
      <c r="C486" s="37" t="s">
        <v>642</v>
      </c>
      <c r="D486" s="77" t="s">
        <v>5</v>
      </c>
      <c r="E486" s="84"/>
      <c r="F486" s="9"/>
      <c r="G486" s="107">
        <f t="shared" si="103"/>
        <v>0</v>
      </c>
      <c r="H486" s="141">
        <v>3</v>
      </c>
      <c r="I486" s="56"/>
      <c r="J486" s="147">
        <f t="shared" si="104"/>
        <v>0</v>
      </c>
      <c r="K486" s="161"/>
      <c r="L486" s="45"/>
      <c r="M486" s="209"/>
      <c r="N486" s="222">
        <f t="shared" si="99"/>
        <v>0</v>
      </c>
    </row>
    <row r="487" spans="1:14" ht="30" x14ac:dyDescent="0.2">
      <c r="A487" s="127"/>
      <c r="B487" s="38" t="s">
        <v>928</v>
      </c>
      <c r="C487" s="37" t="s">
        <v>643</v>
      </c>
      <c r="D487" s="77" t="s">
        <v>5</v>
      </c>
      <c r="E487" s="84"/>
      <c r="F487" s="9"/>
      <c r="G487" s="107">
        <f t="shared" si="103"/>
        <v>0</v>
      </c>
      <c r="H487" s="141">
        <v>4</v>
      </c>
      <c r="I487" s="56"/>
      <c r="J487" s="147">
        <f t="shared" si="104"/>
        <v>0</v>
      </c>
      <c r="K487" s="161"/>
      <c r="L487" s="45"/>
      <c r="M487" s="209"/>
      <c r="N487" s="222">
        <f t="shared" si="99"/>
        <v>0</v>
      </c>
    </row>
    <row r="488" spans="1:14" ht="30" x14ac:dyDescent="0.2">
      <c r="A488" s="127"/>
      <c r="B488" s="38" t="s">
        <v>929</v>
      </c>
      <c r="C488" s="37" t="s">
        <v>644</v>
      </c>
      <c r="D488" s="77" t="s">
        <v>5</v>
      </c>
      <c r="E488" s="84"/>
      <c r="F488" s="9"/>
      <c r="G488" s="107">
        <f t="shared" si="103"/>
        <v>0</v>
      </c>
      <c r="H488" s="141">
        <v>1</v>
      </c>
      <c r="I488" s="56"/>
      <c r="J488" s="147">
        <f t="shared" si="104"/>
        <v>0</v>
      </c>
      <c r="K488" s="161"/>
      <c r="L488" s="45"/>
      <c r="M488" s="209"/>
      <c r="N488" s="222">
        <f t="shared" si="99"/>
        <v>0</v>
      </c>
    </row>
    <row r="489" spans="1:14" ht="30" x14ac:dyDescent="0.2">
      <c r="A489" s="127"/>
      <c r="B489" s="38" t="s">
        <v>930</v>
      </c>
      <c r="C489" s="37" t="s">
        <v>645</v>
      </c>
      <c r="D489" s="77" t="s">
        <v>5</v>
      </c>
      <c r="E489" s="84"/>
      <c r="F489" s="9"/>
      <c r="G489" s="107">
        <f t="shared" si="103"/>
        <v>0</v>
      </c>
      <c r="H489" s="141">
        <v>5</v>
      </c>
      <c r="I489" s="56"/>
      <c r="J489" s="147">
        <f t="shared" si="104"/>
        <v>0</v>
      </c>
      <c r="K489" s="161"/>
      <c r="L489" s="45"/>
      <c r="M489" s="209"/>
      <c r="N489" s="222">
        <f t="shared" si="99"/>
        <v>0</v>
      </c>
    </row>
    <row r="490" spans="1:14" ht="30" x14ac:dyDescent="0.2">
      <c r="A490" s="127"/>
      <c r="B490" s="38" t="s">
        <v>931</v>
      </c>
      <c r="C490" s="37" t="s">
        <v>646</v>
      </c>
      <c r="D490" s="77" t="s">
        <v>5</v>
      </c>
      <c r="E490" s="84"/>
      <c r="F490" s="9"/>
      <c r="G490" s="107">
        <f t="shared" si="103"/>
        <v>0</v>
      </c>
      <c r="H490" s="141">
        <v>2</v>
      </c>
      <c r="I490" s="56"/>
      <c r="J490" s="147">
        <f t="shared" si="104"/>
        <v>0</v>
      </c>
      <c r="K490" s="161"/>
      <c r="L490" s="45"/>
      <c r="M490" s="209"/>
      <c r="N490" s="222">
        <f t="shared" si="99"/>
        <v>0</v>
      </c>
    </row>
    <row r="491" spans="1:14" ht="30" x14ac:dyDescent="0.2">
      <c r="A491" s="127"/>
      <c r="B491" s="38" t="s">
        <v>932</v>
      </c>
      <c r="C491" s="37" t="s">
        <v>647</v>
      </c>
      <c r="D491" s="77" t="s">
        <v>5</v>
      </c>
      <c r="E491" s="84"/>
      <c r="F491" s="9"/>
      <c r="G491" s="107">
        <f t="shared" si="103"/>
        <v>0</v>
      </c>
      <c r="H491" s="141">
        <v>4</v>
      </c>
      <c r="I491" s="56"/>
      <c r="J491" s="147">
        <f t="shared" si="104"/>
        <v>0</v>
      </c>
      <c r="K491" s="161"/>
      <c r="L491" s="45"/>
      <c r="M491" s="209"/>
      <c r="N491" s="222">
        <f t="shared" si="99"/>
        <v>0</v>
      </c>
    </row>
    <row r="492" spans="1:14" ht="15" x14ac:dyDescent="0.2">
      <c r="A492" s="127"/>
      <c r="B492" s="38" t="s">
        <v>933</v>
      </c>
      <c r="C492" s="37" t="s">
        <v>648</v>
      </c>
      <c r="D492" s="77" t="s">
        <v>5</v>
      </c>
      <c r="E492" s="84"/>
      <c r="F492" s="9"/>
      <c r="G492" s="107">
        <f t="shared" si="103"/>
        <v>0</v>
      </c>
      <c r="H492" s="141">
        <v>1</v>
      </c>
      <c r="I492" s="56"/>
      <c r="J492" s="147">
        <f t="shared" si="104"/>
        <v>0</v>
      </c>
      <c r="K492" s="161"/>
      <c r="L492" s="45"/>
      <c r="M492" s="209"/>
      <c r="N492" s="222">
        <f t="shared" si="99"/>
        <v>0</v>
      </c>
    </row>
    <row r="493" spans="1:14" ht="15" x14ac:dyDescent="0.2">
      <c r="A493" s="127"/>
      <c r="B493" s="38" t="s">
        <v>934</v>
      </c>
      <c r="C493" s="37" t="s">
        <v>649</v>
      </c>
      <c r="D493" s="77" t="s">
        <v>5</v>
      </c>
      <c r="E493" s="84"/>
      <c r="F493" s="9"/>
      <c r="G493" s="107">
        <f t="shared" si="103"/>
        <v>0</v>
      </c>
      <c r="H493" s="141">
        <v>1</v>
      </c>
      <c r="I493" s="56"/>
      <c r="J493" s="147">
        <f t="shared" si="104"/>
        <v>0</v>
      </c>
      <c r="K493" s="161"/>
      <c r="L493" s="45"/>
      <c r="M493" s="209"/>
      <c r="N493" s="222">
        <f t="shared" si="99"/>
        <v>0</v>
      </c>
    </row>
    <row r="494" spans="1:14" ht="15" x14ac:dyDescent="0.2">
      <c r="A494" s="127"/>
      <c r="B494" s="38" t="s">
        <v>935</v>
      </c>
      <c r="C494" s="37" t="s">
        <v>650</v>
      </c>
      <c r="D494" s="77" t="s">
        <v>5</v>
      </c>
      <c r="E494" s="84"/>
      <c r="F494" s="9"/>
      <c r="G494" s="107">
        <f t="shared" si="103"/>
        <v>0</v>
      </c>
      <c r="H494" s="141">
        <v>1</v>
      </c>
      <c r="I494" s="56"/>
      <c r="J494" s="147">
        <f t="shared" si="104"/>
        <v>0</v>
      </c>
      <c r="K494" s="161"/>
      <c r="L494" s="45"/>
      <c r="M494" s="209"/>
      <c r="N494" s="222">
        <f t="shared" si="99"/>
        <v>0</v>
      </c>
    </row>
    <row r="495" spans="1:14" x14ac:dyDescent="0.2">
      <c r="A495" s="127"/>
      <c r="B495" s="38"/>
      <c r="C495" s="37"/>
      <c r="D495" s="74"/>
      <c r="E495" s="87"/>
      <c r="F495" s="37"/>
      <c r="G495" s="97"/>
      <c r="H495" s="130"/>
      <c r="I495" s="41"/>
      <c r="J495" s="154"/>
      <c r="K495" s="130"/>
      <c r="L495" s="41"/>
      <c r="M495" s="202"/>
      <c r="N495" s="222">
        <f t="shared" si="99"/>
        <v>0</v>
      </c>
    </row>
    <row r="496" spans="1:14" ht="15" x14ac:dyDescent="0.2">
      <c r="A496" s="127"/>
      <c r="B496" s="62" t="s">
        <v>936</v>
      </c>
      <c r="C496" s="34" t="s">
        <v>327</v>
      </c>
      <c r="D496" s="73"/>
      <c r="E496" s="108"/>
      <c r="F496" s="34"/>
      <c r="G496" s="90">
        <f>SUM(G497:G505)</f>
        <v>0</v>
      </c>
      <c r="H496" s="124"/>
      <c r="I496" s="44"/>
      <c r="J496" s="149">
        <f>SUM(J497:J505)</f>
        <v>0</v>
      </c>
      <c r="K496" s="124"/>
      <c r="L496" s="44"/>
      <c r="M496" s="201"/>
      <c r="N496" s="221">
        <f t="shared" si="99"/>
        <v>0</v>
      </c>
    </row>
    <row r="497" spans="1:16" ht="15" x14ac:dyDescent="0.2">
      <c r="A497" s="127">
        <v>166002</v>
      </c>
      <c r="B497" s="38" t="s">
        <v>937</v>
      </c>
      <c r="C497" s="37" t="s">
        <v>735</v>
      </c>
      <c r="D497" s="77" t="s">
        <v>11</v>
      </c>
      <c r="E497" s="84"/>
      <c r="F497" s="9"/>
      <c r="G497" s="107">
        <f t="shared" ref="G497:G505" si="105">F497*E497</f>
        <v>0</v>
      </c>
      <c r="H497" s="141">
        <v>70</v>
      </c>
      <c r="I497" s="56"/>
      <c r="J497" s="147">
        <f t="shared" ref="J497:J504" si="106">ROUND(H497*I497,0)</f>
        <v>0</v>
      </c>
      <c r="K497" s="161"/>
      <c r="L497" s="45"/>
      <c r="M497" s="209"/>
      <c r="N497" s="222">
        <f t="shared" si="99"/>
        <v>0</v>
      </c>
    </row>
    <row r="498" spans="1:16" ht="15" x14ac:dyDescent="0.2">
      <c r="A498" s="127">
        <v>166004</v>
      </c>
      <c r="B498" s="38" t="s">
        <v>938</v>
      </c>
      <c r="C498" s="37" t="s">
        <v>736</v>
      </c>
      <c r="D498" s="77" t="s">
        <v>11</v>
      </c>
      <c r="E498" s="84"/>
      <c r="F498" s="9"/>
      <c r="G498" s="107">
        <f t="shared" si="105"/>
        <v>0</v>
      </c>
      <c r="H498" s="141">
        <v>73</v>
      </c>
      <c r="I498" s="56"/>
      <c r="J498" s="147">
        <f t="shared" si="106"/>
        <v>0</v>
      </c>
      <c r="K498" s="161"/>
      <c r="L498" s="45"/>
      <c r="M498" s="209"/>
      <c r="N498" s="222">
        <f t="shared" si="99"/>
        <v>0</v>
      </c>
    </row>
    <row r="499" spans="1:16" ht="15" x14ac:dyDescent="0.2">
      <c r="A499" s="127">
        <v>166005</v>
      </c>
      <c r="B499" s="38" t="s">
        <v>939</v>
      </c>
      <c r="C499" s="37" t="s">
        <v>737</v>
      </c>
      <c r="D499" s="77" t="s">
        <v>11</v>
      </c>
      <c r="E499" s="84"/>
      <c r="F499" s="9"/>
      <c r="G499" s="107">
        <f t="shared" si="105"/>
        <v>0</v>
      </c>
      <c r="H499" s="141">
        <v>102</v>
      </c>
      <c r="I499" s="56"/>
      <c r="J499" s="147">
        <f t="shared" si="106"/>
        <v>0</v>
      </c>
      <c r="K499" s="161"/>
      <c r="L499" s="45"/>
      <c r="M499" s="209"/>
      <c r="N499" s="222">
        <f t="shared" si="99"/>
        <v>0</v>
      </c>
    </row>
    <row r="500" spans="1:16" ht="15" x14ac:dyDescent="0.2">
      <c r="A500" s="127"/>
      <c r="B500" s="38" t="s">
        <v>940</v>
      </c>
      <c r="C500" s="37" t="s">
        <v>651</v>
      </c>
      <c r="D500" s="77" t="s">
        <v>11</v>
      </c>
      <c r="E500" s="84"/>
      <c r="F500" s="9"/>
      <c r="G500" s="107">
        <f t="shared" si="105"/>
        <v>0</v>
      </c>
      <c r="H500" s="141">
        <v>75</v>
      </c>
      <c r="I500" s="56"/>
      <c r="J500" s="147">
        <f t="shared" si="106"/>
        <v>0</v>
      </c>
      <c r="K500" s="161"/>
      <c r="L500" s="45"/>
      <c r="M500" s="209"/>
      <c r="N500" s="222">
        <f t="shared" si="99"/>
        <v>0</v>
      </c>
    </row>
    <row r="501" spans="1:16" ht="15" x14ac:dyDescent="0.2">
      <c r="A501" s="127">
        <v>166003</v>
      </c>
      <c r="B501" s="38" t="s">
        <v>941</v>
      </c>
      <c r="C501" s="37" t="s">
        <v>738</v>
      </c>
      <c r="D501" s="77" t="s">
        <v>11</v>
      </c>
      <c r="E501" s="84"/>
      <c r="F501" s="9"/>
      <c r="G501" s="107">
        <f t="shared" si="105"/>
        <v>0</v>
      </c>
      <c r="H501" s="141">
        <v>15</v>
      </c>
      <c r="I501" s="56"/>
      <c r="J501" s="147">
        <f t="shared" si="106"/>
        <v>0</v>
      </c>
      <c r="K501" s="161"/>
      <c r="L501" s="45"/>
      <c r="M501" s="209"/>
      <c r="N501" s="222">
        <f t="shared" si="99"/>
        <v>0</v>
      </c>
    </row>
    <row r="502" spans="1:16" ht="15" x14ac:dyDescent="0.2">
      <c r="A502" s="127"/>
      <c r="B502" s="38" t="s">
        <v>942</v>
      </c>
      <c r="C502" s="37" t="s">
        <v>652</v>
      </c>
      <c r="D502" s="77" t="s">
        <v>11</v>
      </c>
      <c r="E502" s="84"/>
      <c r="F502" s="9"/>
      <c r="G502" s="107">
        <f t="shared" si="105"/>
        <v>0</v>
      </c>
      <c r="H502" s="141">
        <v>15</v>
      </c>
      <c r="I502" s="56"/>
      <c r="J502" s="147">
        <f t="shared" si="106"/>
        <v>0</v>
      </c>
      <c r="K502" s="161"/>
      <c r="L502" s="45"/>
      <c r="M502" s="209"/>
      <c r="N502" s="222">
        <f t="shared" si="99"/>
        <v>0</v>
      </c>
    </row>
    <row r="503" spans="1:16" ht="15" x14ac:dyDescent="0.2">
      <c r="A503" s="127"/>
      <c r="B503" s="38" t="s">
        <v>943</v>
      </c>
      <c r="C503" s="37" t="s">
        <v>653</v>
      </c>
      <c r="D503" s="77" t="s">
        <v>11</v>
      </c>
      <c r="E503" s="84"/>
      <c r="F503" s="9"/>
      <c r="G503" s="107">
        <f t="shared" si="105"/>
        <v>0</v>
      </c>
      <c r="H503" s="141">
        <v>62</v>
      </c>
      <c r="I503" s="56"/>
      <c r="J503" s="147">
        <f t="shared" si="106"/>
        <v>0</v>
      </c>
      <c r="K503" s="161"/>
      <c r="L503" s="45"/>
      <c r="M503" s="209"/>
      <c r="N503" s="222">
        <f t="shared" si="99"/>
        <v>0</v>
      </c>
    </row>
    <row r="504" spans="1:16" ht="45" x14ac:dyDescent="0.2">
      <c r="A504" s="127"/>
      <c r="B504" s="38" t="s">
        <v>944</v>
      </c>
      <c r="C504" s="37" t="s">
        <v>654</v>
      </c>
      <c r="D504" s="77" t="s">
        <v>11</v>
      </c>
      <c r="E504" s="84"/>
      <c r="F504" s="9"/>
      <c r="G504" s="107">
        <f t="shared" si="105"/>
        <v>0</v>
      </c>
      <c r="H504" s="141">
        <v>45</v>
      </c>
      <c r="I504" s="56"/>
      <c r="J504" s="147">
        <f t="shared" si="106"/>
        <v>0</v>
      </c>
      <c r="K504" s="161"/>
      <c r="L504" s="45"/>
      <c r="M504" s="209"/>
      <c r="N504" s="222">
        <f t="shared" si="99"/>
        <v>0</v>
      </c>
    </row>
    <row r="505" spans="1:16" ht="45" x14ac:dyDescent="0.2">
      <c r="A505" s="127"/>
      <c r="B505" s="38" t="s">
        <v>945</v>
      </c>
      <c r="C505" s="37" t="s">
        <v>655</v>
      </c>
      <c r="D505" s="77" t="s">
        <v>5</v>
      </c>
      <c r="E505" s="84"/>
      <c r="F505" s="9"/>
      <c r="G505" s="107">
        <f t="shared" si="105"/>
        <v>0</v>
      </c>
      <c r="H505" s="141">
        <v>20</v>
      </c>
      <c r="I505" s="56"/>
      <c r="J505" s="147">
        <f>ROUND(H505*I505,0)</f>
        <v>0</v>
      </c>
      <c r="K505" s="161"/>
      <c r="L505" s="45"/>
      <c r="M505" s="209"/>
      <c r="N505" s="222">
        <f t="shared" si="99"/>
        <v>0</v>
      </c>
    </row>
    <row r="506" spans="1:16" ht="15" x14ac:dyDescent="0.2">
      <c r="A506" s="127"/>
      <c r="B506" s="38"/>
      <c r="C506" s="164" t="s">
        <v>127</v>
      </c>
      <c r="D506" s="164"/>
      <c r="E506" s="164"/>
      <c r="F506" s="47"/>
      <c r="G506" s="93">
        <f>SUM(G469:G505)/2</f>
        <v>0</v>
      </c>
      <c r="H506" s="126"/>
      <c r="I506" s="47"/>
      <c r="J506" s="151">
        <f>SUM(J469:J505)/2</f>
        <v>0</v>
      </c>
      <c r="K506" s="126"/>
      <c r="L506" s="47"/>
      <c r="M506" s="204"/>
      <c r="N506" s="223">
        <f>SUM(N469:N505)/2</f>
        <v>0</v>
      </c>
    </row>
    <row r="507" spans="1:16" x14ac:dyDescent="0.2">
      <c r="A507" s="127"/>
      <c r="B507" s="38"/>
      <c r="C507" s="37"/>
      <c r="D507" s="74"/>
      <c r="E507" s="87"/>
      <c r="F507" s="37"/>
      <c r="G507" s="106"/>
      <c r="H507" s="127"/>
      <c r="I507" s="32"/>
      <c r="J507" s="119"/>
      <c r="K507" s="127"/>
      <c r="L507" s="32"/>
      <c r="M507" s="205"/>
      <c r="N507" s="224"/>
    </row>
    <row r="508" spans="1:16" ht="15" x14ac:dyDescent="0.2">
      <c r="A508" s="127"/>
      <c r="B508" s="30">
        <v>17</v>
      </c>
      <c r="C508" s="55" t="s">
        <v>124</v>
      </c>
      <c r="D508" s="55"/>
      <c r="E508" s="55"/>
      <c r="F508" s="31"/>
      <c r="G508" s="94"/>
      <c r="H508" s="128"/>
      <c r="I508" s="48"/>
      <c r="J508" s="152"/>
      <c r="K508" s="128"/>
      <c r="L508" s="48"/>
      <c r="M508" s="206"/>
      <c r="N508" s="225"/>
    </row>
    <row r="509" spans="1:16" ht="15" x14ac:dyDescent="0.2">
      <c r="A509" s="127"/>
      <c r="B509" s="62" t="s">
        <v>530</v>
      </c>
      <c r="C509" s="34" t="s">
        <v>331</v>
      </c>
      <c r="D509" s="73"/>
      <c r="E509" s="108"/>
      <c r="F509" s="34"/>
      <c r="G509" s="90">
        <f>SUM(G510:G516)</f>
        <v>0</v>
      </c>
      <c r="H509" s="124"/>
      <c r="I509" s="44"/>
      <c r="J509" s="149">
        <f>SUM(J510:J516)</f>
        <v>0</v>
      </c>
      <c r="K509" s="124"/>
      <c r="L509" s="44"/>
      <c r="M509" s="201">
        <f>SUM(M510:M516)</f>
        <v>0</v>
      </c>
      <c r="N509" s="221">
        <f t="shared" ref="N509:N516" si="107">G509+J509+M509</f>
        <v>0</v>
      </c>
    </row>
    <row r="510" spans="1:16" ht="15" x14ac:dyDescent="0.2">
      <c r="A510" s="110">
        <v>200132</v>
      </c>
      <c r="B510" s="38" t="s">
        <v>531</v>
      </c>
      <c r="C510" s="37" t="s">
        <v>117</v>
      </c>
      <c r="D510" s="74" t="s">
        <v>8</v>
      </c>
      <c r="E510" s="84">
        <v>2.4022110000000012</v>
      </c>
      <c r="F510" s="9"/>
      <c r="G510" s="107">
        <f t="shared" ref="G510:G516" si="108">F510*E510</f>
        <v>0</v>
      </c>
      <c r="H510" s="141">
        <v>0.51397599999999988</v>
      </c>
      <c r="I510" s="56"/>
      <c r="J510" s="147">
        <f t="shared" ref="J510:J516" si="109">ROUND(H510*I510,0)</f>
        <v>0</v>
      </c>
      <c r="K510" s="141">
        <v>12.753812999999999</v>
      </c>
      <c r="L510" s="195"/>
      <c r="M510" s="202">
        <f t="shared" ref="M510:M516" si="110">ROUND(K510*L510,0)</f>
        <v>0</v>
      </c>
      <c r="N510" s="222">
        <f t="shared" si="107"/>
        <v>0</v>
      </c>
      <c r="O510" s="16"/>
      <c r="P510" s="16"/>
    </row>
    <row r="511" spans="1:16" ht="15" x14ac:dyDescent="0.2">
      <c r="A511" s="127">
        <v>130111</v>
      </c>
      <c r="B511" s="38" t="s">
        <v>547</v>
      </c>
      <c r="C511" s="37" t="s">
        <v>63</v>
      </c>
      <c r="D511" s="74" t="s">
        <v>89</v>
      </c>
      <c r="E511" s="84">
        <v>13.679178621276591</v>
      </c>
      <c r="F511" s="9"/>
      <c r="G511" s="107">
        <f t="shared" si="108"/>
        <v>0</v>
      </c>
      <c r="H511" s="141">
        <v>2.9267909900709208</v>
      </c>
      <c r="I511" s="56"/>
      <c r="J511" s="147">
        <f t="shared" si="109"/>
        <v>0</v>
      </c>
      <c r="K511" s="141">
        <v>72.625463012765934</v>
      </c>
      <c r="L511" s="195"/>
      <c r="M511" s="202">
        <f t="shared" si="110"/>
        <v>0</v>
      </c>
      <c r="N511" s="222">
        <f t="shared" si="107"/>
        <v>0</v>
      </c>
      <c r="O511" s="16"/>
      <c r="P511" s="16"/>
    </row>
    <row r="512" spans="1:16" ht="15" x14ac:dyDescent="0.2">
      <c r="A512" s="127"/>
      <c r="B512" s="38" t="s">
        <v>548</v>
      </c>
      <c r="C512" s="37" t="s">
        <v>118</v>
      </c>
      <c r="D512" s="74" t="s">
        <v>8</v>
      </c>
      <c r="E512" s="84">
        <v>7.8137010000000018</v>
      </c>
      <c r="F512" s="9"/>
      <c r="G512" s="107">
        <f t="shared" si="108"/>
        <v>0</v>
      </c>
      <c r="H512" s="141">
        <v>1.6718159999999997</v>
      </c>
      <c r="I512" s="56"/>
      <c r="J512" s="147">
        <f t="shared" si="109"/>
        <v>0</v>
      </c>
      <c r="K512" s="141">
        <v>41.484482999999997</v>
      </c>
      <c r="L512" s="195"/>
      <c r="M512" s="202">
        <f t="shared" si="110"/>
        <v>0</v>
      </c>
      <c r="N512" s="222">
        <f t="shared" si="107"/>
        <v>0</v>
      </c>
      <c r="O512" s="16"/>
      <c r="P512" s="16"/>
    </row>
    <row r="513" spans="1:156" ht="15" x14ac:dyDescent="0.2">
      <c r="A513" s="180" t="s">
        <v>150</v>
      </c>
      <c r="B513" s="38" t="s">
        <v>946</v>
      </c>
      <c r="C513" s="37" t="s">
        <v>739</v>
      </c>
      <c r="D513" s="74" t="s">
        <v>11</v>
      </c>
      <c r="E513" s="84">
        <v>0.95199300000000076</v>
      </c>
      <c r="F513" s="9"/>
      <c r="G513" s="107">
        <f t="shared" si="108"/>
        <v>0</v>
      </c>
      <c r="H513" s="141">
        <v>0.20368799999999998</v>
      </c>
      <c r="I513" s="56"/>
      <c r="J513" s="147">
        <f t="shared" si="109"/>
        <v>0</v>
      </c>
      <c r="K513" s="141">
        <v>5.0543189999999996</v>
      </c>
      <c r="L513" s="195"/>
      <c r="M513" s="202">
        <f t="shared" si="110"/>
        <v>0</v>
      </c>
      <c r="N513" s="222">
        <f t="shared" si="107"/>
        <v>0</v>
      </c>
      <c r="O513" s="16"/>
      <c r="P513" s="16"/>
    </row>
    <row r="514" spans="1:156" ht="45" x14ac:dyDescent="0.2">
      <c r="A514" s="127"/>
      <c r="B514" s="38" t="s">
        <v>947</v>
      </c>
      <c r="C514" s="37" t="s">
        <v>119</v>
      </c>
      <c r="D514" s="74" t="s">
        <v>5</v>
      </c>
      <c r="E514" s="84">
        <v>1.5330000000000013</v>
      </c>
      <c r="F514" s="9"/>
      <c r="G514" s="107">
        <f t="shared" si="108"/>
        <v>0</v>
      </c>
      <c r="H514" s="141">
        <v>0.32799999999999996</v>
      </c>
      <c r="I514" s="56"/>
      <c r="J514" s="147">
        <f t="shared" si="109"/>
        <v>0</v>
      </c>
      <c r="K514" s="141">
        <v>8.1389999999999993</v>
      </c>
      <c r="L514" s="195"/>
      <c r="M514" s="202">
        <f t="shared" si="110"/>
        <v>0</v>
      </c>
      <c r="N514" s="222">
        <f t="shared" si="107"/>
        <v>0</v>
      </c>
      <c r="O514" s="16"/>
      <c r="P514" s="16"/>
    </row>
    <row r="515" spans="1:156" ht="30" customHeight="1" x14ac:dyDescent="0.2">
      <c r="A515" s="127"/>
      <c r="B515" s="38" t="s">
        <v>948</v>
      </c>
      <c r="C515" s="37" t="s">
        <v>740</v>
      </c>
      <c r="D515" s="74" t="s">
        <v>8</v>
      </c>
      <c r="E515" s="84">
        <v>12.570599999999999</v>
      </c>
      <c r="F515" s="9"/>
      <c r="G515" s="107">
        <f t="shared" si="108"/>
        <v>0</v>
      </c>
      <c r="H515" s="141">
        <v>2.6895999999999995</v>
      </c>
      <c r="I515" s="56"/>
      <c r="J515" s="147">
        <f t="shared" si="109"/>
        <v>0</v>
      </c>
      <c r="K515" s="141">
        <v>66.739800000000002</v>
      </c>
      <c r="L515" s="195"/>
      <c r="M515" s="202">
        <f t="shared" si="110"/>
        <v>0</v>
      </c>
      <c r="N515" s="222">
        <f t="shared" si="107"/>
        <v>0</v>
      </c>
      <c r="O515" s="16"/>
      <c r="P515" s="16"/>
    </row>
    <row r="516" spans="1:156" ht="15" x14ac:dyDescent="0.2">
      <c r="A516" s="127"/>
      <c r="B516" s="38" t="s">
        <v>949</v>
      </c>
      <c r="C516" s="37" t="s">
        <v>537</v>
      </c>
      <c r="D516" s="74" t="s">
        <v>5</v>
      </c>
      <c r="E516" s="84">
        <v>0.61320000000000041</v>
      </c>
      <c r="F516" s="9"/>
      <c r="G516" s="107">
        <f t="shared" si="108"/>
        <v>0</v>
      </c>
      <c r="H516" s="141">
        <v>0.13119999999999998</v>
      </c>
      <c r="I516" s="56"/>
      <c r="J516" s="147">
        <f t="shared" si="109"/>
        <v>0</v>
      </c>
      <c r="K516" s="141">
        <v>3.2555999999999998</v>
      </c>
      <c r="L516" s="195"/>
      <c r="M516" s="202">
        <f t="shared" si="110"/>
        <v>0</v>
      </c>
      <c r="N516" s="222">
        <f t="shared" si="107"/>
        <v>0</v>
      </c>
      <c r="O516" s="16"/>
      <c r="P516" s="16"/>
    </row>
    <row r="517" spans="1:156" x14ac:dyDescent="0.2">
      <c r="A517" s="127"/>
      <c r="B517" s="38"/>
      <c r="C517" s="37"/>
      <c r="D517" s="74"/>
      <c r="E517" s="87"/>
      <c r="F517" s="40"/>
      <c r="G517" s="97"/>
      <c r="H517" s="130"/>
      <c r="I517" s="41"/>
      <c r="J517" s="154"/>
      <c r="K517" s="130"/>
      <c r="L517" s="41"/>
      <c r="M517" s="202"/>
      <c r="N517" s="222"/>
    </row>
    <row r="518" spans="1:156" ht="15" x14ac:dyDescent="0.2">
      <c r="A518" s="127"/>
      <c r="B518" s="38"/>
      <c r="C518" s="164" t="s">
        <v>103</v>
      </c>
      <c r="D518" s="164"/>
      <c r="E518" s="164"/>
      <c r="F518" s="47"/>
      <c r="G518" s="93">
        <f>SUM(G509:G517)/2</f>
        <v>0</v>
      </c>
      <c r="H518" s="126"/>
      <c r="I518" s="47"/>
      <c r="J518" s="151">
        <f>SUM(J509:J517)/2</f>
        <v>0</v>
      </c>
      <c r="K518" s="126"/>
      <c r="L518" s="47"/>
      <c r="M518" s="204">
        <f>SUM(M509:M517)/2</f>
        <v>0</v>
      </c>
      <c r="N518" s="223">
        <f>SUM(N509:N517)/2</f>
        <v>0</v>
      </c>
    </row>
    <row r="519" spans="1:156" x14ac:dyDescent="0.2">
      <c r="A519" s="127"/>
      <c r="B519" s="38"/>
      <c r="C519" s="37"/>
      <c r="D519" s="74"/>
      <c r="E519" s="87"/>
      <c r="F519" s="40"/>
      <c r="G519" s="88"/>
      <c r="H519" s="127"/>
      <c r="I519" s="32"/>
      <c r="J519" s="148"/>
      <c r="K519" s="127"/>
      <c r="L519" s="32"/>
      <c r="M519" s="202"/>
      <c r="N519" s="222"/>
    </row>
    <row r="520" spans="1:156" ht="15" x14ac:dyDescent="0.2">
      <c r="A520" s="127"/>
      <c r="B520" s="30">
        <v>18</v>
      </c>
      <c r="C520" s="55" t="s">
        <v>364</v>
      </c>
      <c r="D520" s="55"/>
      <c r="E520" s="55"/>
      <c r="F520" s="31"/>
      <c r="G520" s="94"/>
      <c r="H520" s="128"/>
      <c r="I520" s="48"/>
      <c r="J520" s="152"/>
      <c r="K520" s="128"/>
      <c r="L520" s="48"/>
      <c r="M520" s="206"/>
      <c r="N520" s="225"/>
    </row>
    <row r="521" spans="1:156" s="5" customFormat="1" ht="15" x14ac:dyDescent="0.2">
      <c r="A521" s="127"/>
      <c r="B521" s="62" t="s">
        <v>534</v>
      </c>
      <c r="C521" s="34" t="s">
        <v>532</v>
      </c>
      <c r="D521" s="73"/>
      <c r="E521" s="108"/>
      <c r="F521" s="34"/>
      <c r="G521" s="90">
        <f>SUM(G522:G524)</f>
        <v>0</v>
      </c>
      <c r="H521" s="124"/>
      <c r="I521" s="44"/>
      <c r="J521" s="149">
        <f>SUM(J522:J524)</f>
        <v>0</v>
      </c>
      <c r="K521" s="124"/>
      <c r="L521" s="44"/>
      <c r="M521" s="201">
        <f>SUM(M522:M524)</f>
        <v>0</v>
      </c>
      <c r="N521" s="221">
        <f>G521+J521+M521</f>
        <v>0</v>
      </c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  <c r="CL521" s="1"/>
      <c r="CM521" s="1"/>
      <c r="CN521" s="1"/>
      <c r="CO521" s="1"/>
      <c r="CP521" s="1"/>
      <c r="CQ521" s="1"/>
      <c r="CR521" s="1"/>
      <c r="CS521" s="1"/>
      <c r="CT521" s="1"/>
      <c r="CU521" s="1"/>
      <c r="CV521" s="1"/>
      <c r="CW521" s="1"/>
      <c r="CX521" s="1"/>
      <c r="CY521" s="1"/>
      <c r="CZ521" s="1"/>
      <c r="DA521" s="1"/>
      <c r="DB521" s="1"/>
      <c r="DC521" s="1"/>
      <c r="DD521" s="1"/>
      <c r="DE521" s="1"/>
      <c r="DF521" s="1"/>
      <c r="DG521" s="1"/>
      <c r="DH521" s="1"/>
      <c r="DI521" s="1"/>
      <c r="DJ521" s="1"/>
      <c r="DK521" s="1"/>
      <c r="DL521" s="1"/>
      <c r="DM521" s="1"/>
      <c r="DN521" s="1"/>
      <c r="DO521" s="1"/>
      <c r="DP521" s="1"/>
      <c r="DQ521" s="1"/>
      <c r="DR521" s="1"/>
      <c r="DS521" s="1"/>
      <c r="DT521" s="1"/>
      <c r="DU521" s="1"/>
      <c r="DV521" s="1"/>
      <c r="DW521" s="1"/>
      <c r="DX521" s="1"/>
      <c r="DY521" s="1"/>
      <c r="DZ521" s="1"/>
      <c r="EA521" s="1"/>
      <c r="EB521" s="1"/>
      <c r="EC521" s="1"/>
      <c r="ED521" s="1"/>
      <c r="EE521" s="1"/>
      <c r="EF521" s="1"/>
      <c r="EG521" s="1"/>
      <c r="EH521" s="1"/>
      <c r="EI521" s="1"/>
      <c r="EJ521" s="1"/>
      <c r="EK521" s="1"/>
      <c r="EL521" s="1"/>
      <c r="EM521" s="1"/>
      <c r="EN521" s="1"/>
      <c r="EO521" s="1"/>
      <c r="EP521" s="1"/>
      <c r="EQ521" s="1"/>
      <c r="ER521" s="1"/>
      <c r="ES521" s="1"/>
      <c r="ET521" s="1"/>
      <c r="EU521" s="1"/>
      <c r="EV521" s="1"/>
      <c r="EW521" s="1"/>
      <c r="EX521" s="1"/>
      <c r="EY521" s="1"/>
      <c r="EZ521" s="1"/>
    </row>
    <row r="522" spans="1:156" s="5" customFormat="1" ht="15" x14ac:dyDescent="0.2">
      <c r="A522" s="127">
        <v>300222</v>
      </c>
      <c r="B522" s="38" t="s">
        <v>535</v>
      </c>
      <c r="C522" s="37" t="s">
        <v>691</v>
      </c>
      <c r="D522" s="74" t="s">
        <v>5</v>
      </c>
      <c r="E522" s="84"/>
      <c r="F522" s="40"/>
      <c r="G522" s="85">
        <f>F522*E522</f>
        <v>0</v>
      </c>
      <c r="H522" s="135">
        <v>21.792999999999999</v>
      </c>
      <c r="I522" s="56"/>
      <c r="J522" s="147">
        <f t="shared" ref="J522:J524" si="111">ROUND(H522*I522,0)</f>
        <v>0</v>
      </c>
      <c r="K522" s="135">
        <f>E522*26%</f>
        <v>0</v>
      </c>
      <c r="L522" s="195"/>
      <c r="M522" s="202">
        <f t="shared" ref="M522:M524" si="112">ROUND(K522*L522,0)</f>
        <v>0</v>
      </c>
      <c r="N522" s="222">
        <f>G522+J522+M522</f>
        <v>0</v>
      </c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  <c r="CL522" s="1"/>
      <c r="CM522" s="1"/>
      <c r="CN522" s="1"/>
      <c r="CO522" s="1"/>
      <c r="CP522" s="1"/>
      <c r="CQ522" s="1"/>
      <c r="CR522" s="1"/>
      <c r="CS522" s="1"/>
      <c r="CT522" s="1"/>
      <c r="CU522" s="1"/>
      <c r="CV522" s="1"/>
      <c r="CW522" s="1"/>
      <c r="CX522" s="1"/>
      <c r="CY522" s="1"/>
      <c r="CZ522" s="1"/>
      <c r="DA522" s="1"/>
      <c r="DB522" s="1"/>
      <c r="DC522" s="1"/>
      <c r="DD522" s="1"/>
      <c r="DE522" s="1"/>
      <c r="DF522" s="1"/>
      <c r="DG522" s="1"/>
      <c r="DH522" s="1"/>
      <c r="DI522" s="1"/>
      <c r="DJ522" s="1"/>
      <c r="DK522" s="1"/>
      <c r="DL522" s="1"/>
      <c r="DM522" s="1"/>
      <c r="DN522" s="1"/>
      <c r="DO522" s="1"/>
      <c r="DP522" s="1"/>
      <c r="DQ522" s="1"/>
      <c r="DR522" s="1"/>
      <c r="DS522" s="1"/>
      <c r="DT522" s="1"/>
      <c r="DU522" s="1"/>
      <c r="DV522" s="1"/>
      <c r="DW522" s="1"/>
      <c r="DX522" s="1"/>
      <c r="DY522" s="1"/>
      <c r="DZ522" s="1"/>
      <c r="EA522" s="1"/>
      <c r="EB522" s="1"/>
      <c r="EC522" s="1"/>
      <c r="ED522" s="1"/>
      <c r="EE522" s="1"/>
      <c r="EF522" s="1"/>
      <c r="EG522" s="1"/>
      <c r="EH522" s="1"/>
      <c r="EI522" s="1"/>
      <c r="EJ522" s="1"/>
      <c r="EK522" s="1"/>
      <c r="EL522" s="1"/>
      <c r="EM522" s="1"/>
      <c r="EN522" s="1"/>
      <c r="EO522" s="1"/>
      <c r="EP522" s="1"/>
      <c r="EQ522" s="1"/>
      <c r="ER522" s="1"/>
      <c r="ES522" s="1"/>
      <c r="ET522" s="1"/>
      <c r="EU522" s="1"/>
      <c r="EV522" s="1"/>
      <c r="EW522" s="1"/>
      <c r="EX522" s="1"/>
      <c r="EY522" s="1"/>
      <c r="EZ522" s="1"/>
    </row>
    <row r="523" spans="1:156" s="5" customFormat="1" ht="15" x14ac:dyDescent="0.2">
      <c r="A523" s="127">
        <v>300211</v>
      </c>
      <c r="B523" s="38" t="s">
        <v>950</v>
      </c>
      <c r="C523" s="37" t="s">
        <v>366</v>
      </c>
      <c r="D523" s="74" t="s">
        <v>5</v>
      </c>
      <c r="E523" s="84"/>
      <c r="F523" s="40"/>
      <c r="G523" s="85">
        <f t="shared" ref="G523:G524" si="113">F523*E523</f>
        <v>0</v>
      </c>
      <c r="H523" s="135">
        <v>34.624600000000001</v>
      </c>
      <c r="I523" s="56"/>
      <c r="J523" s="147">
        <f t="shared" si="111"/>
        <v>0</v>
      </c>
      <c r="K523" s="135">
        <f>E523*26%</f>
        <v>0</v>
      </c>
      <c r="L523" s="195"/>
      <c r="M523" s="202">
        <f t="shared" si="112"/>
        <v>0</v>
      </c>
      <c r="N523" s="222">
        <f>G523+J523+M523</f>
        <v>0</v>
      </c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  <c r="CR523" s="1"/>
      <c r="CS523" s="1"/>
      <c r="CT523" s="1"/>
      <c r="CU523" s="1"/>
      <c r="CV523" s="1"/>
      <c r="CW523" s="1"/>
      <c r="CX523" s="1"/>
      <c r="CY523" s="1"/>
      <c r="CZ523" s="1"/>
      <c r="DA523" s="1"/>
      <c r="DB523" s="1"/>
      <c r="DC523" s="1"/>
      <c r="DD523" s="1"/>
      <c r="DE523" s="1"/>
      <c r="DF523" s="1"/>
      <c r="DG523" s="1"/>
      <c r="DH523" s="1"/>
      <c r="DI523" s="1"/>
      <c r="DJ523" s="1"/>
      <c r="DK523" s="1"/>
      <c r="DL523" s="1"/>
      <c r="DM523" s="1"/>
      <c r="DN523" s="1"/>
      <c r="DO523" s="1"/>
      <c r="DP523" s="1"/>
      <c r="DQ523" s="1"/>
      <c r="DR523" s="1"/>
      <c r="DS523" s="1"/>
      <c r="DT523" s="1"/>
      <c r="DU523" s="1"/>
      <c r="DV523" s="1"/>
      <c r="DW523" s="1"/>
      <c r="DX523" s="1"/>
      <c r="DY523" s="1"/>
      <c r="DZ523" s="1"/>
      <c r="EA523" s="1"/>
      <c r="EB523" s="1"/>
      <c r="EC523" s="1"/>
      <c r="ED523" s="1"/>
      <c r="EE523" s="1"/>
      <c r="EF523" s="1"/>
      <c r="EG523" s="1"/>
      <c r="EH523" s="1"/>
      <c r="EI523" s="1"/>
      <c r="EJ523" s="1"/>
      <c r="EK523" s="1"/>
      <c r="EL523" s="1"/>
      <c r="EM523" s="1"/>
      <c r="EN523" s="1"/>
      <c r="EO523" s="1"/>
      <c r="EP523" s="1"/>
      <c r="EQ523" s="1"/>
      <c r="ER523" s="1"/>
      <c r="ES523" s="1"/>
      <c r="ET523" s="1"/>
      <c r="EU523" s="1"/>
      <c r="EV523" s="1"/>
      <c r="EW523" s="1"/>
      <c r="EX523" s="1"/>
      <c r="EY523" s="1"/>
      <c r="EZ523" s="1"/>
    </row>
    <row r="524" spans="1:156" ht="15" x14ac:dyDescent="0.2">
      <c r="A524" s="127">
        <v>300220</v>
      </c>
      <c r="B524" s="38" t="s">
        <v>951</v>
      </c>
      <c r="C524" s="37" t="s">
        <v>367</v>
      </c>
      <c r="D524" s="74" t="s">
        <v>21</v>
      </c>
      <c r="E524" s="84"/>
      <c r="F524" s="40"/>
      <c r="G524" s="85">
        <f t="shared" si="113"/>
        <v>0</v>
      </c>
      <c r="H524" s="135">
        <v>6.0306300000000004</v>
      </c>
      <c r="I524" s="56"/>
      <c r="J524" s="147">
        <f t="shared" si="111"/>
        <v>0</v>
      </c>
      <c r="K524" s="135">
        <f>E524*26%</f>
        <v>0</v>
      </c>
      <c r="L524" s="195"/>
      <c r="M524" s="202">
        <f t="shared" si="112"/>
        <v>0</v>
      </c>
      <c r="N524" s="222">
        <f>G524+J524+M524</f>
        <v>0</v>
      </c>
    </row>
    <row r="525" spans="1:156" x14ac:dyDescent="0.2">
      <c r="A525" s="127"/>
      <c r="B525" s="38"/>
      <c r="C525" s="37"/>
      <c r="D525" s="74"/>
      <c r="E525" s="84"/>
      <c r="F525" s="40"/>
      <c r="G525" s="85"/>
      <c r="H525" s="122"/>
      <c r="I525" s="40"/>
      <c r="J525" s="147"/>
      <c r="K525" s="122"/>
      <c r="L525" s="40"/>
      <c r="M525" s="202"/>
      <c r="N525" s="222"/>
    </row>
    <row r="526" spans="1:156" ht="15" x14ac:dyDescent="0.2">
      <c r="A526" s="127"/>
      <c r="B526" s="38"/>
      <c r="C526" s="164" t="s">
        <v>365</v>
      </c>
      <c r="D526" s="164"/>
      <c r="E526" s="164"/>
      <c r="F526" s="47"/>
      <c r="G526" s="93">
        <f>SUM(G521:G524)/2</f>
        <v>0</v>
      </c>
      <c r="H526" s="126"/>
      <c r="I526" s="47"/>
      <c r="J526" s="151">
        <f>SUM(J521:J524)/2</f>
        <v>0</v>
      </c>
      <c r="K526" s="126"/>
      <c r="L526" s="47"/>
      <c r="M526" s="204">
        <f>SUM(M521:M524)/2</f>
        <v>0</v>
      </c>
      <c r="N526" s="223">
        <f>SUM(N521:N524)/2</f>
        <v>0</v>
      </c>
    </row>
    <row r="527" spans="1:156" ht="30" customHeight="1" x14ac:dyDescent="0.2">
      <c r="A527" s="127"/>
      <c r="B527" s="38"/>
      <c r="C527" s="37"/>
      <c r="D527" s="74"/>
      <c r="E527" s="87"/>
      <c r="F527" s="40"/>
      <c r="G527" s="88"/>
      <c r="H527" s="123"/>
      <c r="I527" s="42"/>
      <c r="J527" s="148"/>
      <c r="K527" s="123"/>
      <c r="L527" s="42"/>
      <c r="M527" s="202"/>
      <c r="N527" s="222"/>
    </row>
    <row r="528" spans="1:156" ht="15" x14ac:dyDescent="0.2">
      <c r="A528" s="127"/>
      <c r="B528" s="30">
        <v>19</v>
      </c>
      <c r="C528" s="55" t="s">
        <v>92</v>
      </c>
      <c r="D528" s="55"/>
      <c r="E528" s="55"/>
      <c r="F528" s="31"/>
      <c r="G528" s="94"/>
      <c r="H528" s="128"/>
      <c r="I528" s="48"/>
      <c r="J528" s="152"/>
      <c r="K528" s="128"/>
      <c r="L528" s="48"/>
      <c r="M528" s="206"/>
      <c r="N528" s="225"/>
    </row>
    <row r="529" spans="1:14" ht="15" x14ac:dyDescent="0.2">
      <c r="A529" s="127"/>
      <c r="B529" s="62" t="s">
        <v>952</v>
      </c>
      <c r="C529" s="34" t="s">
        <v>533</v>
      </c>
      <c r="D529" s="73"/>
      <c r="E529" s="108"/>
      <c r="F529" s="34"/>
      <c r="G529" s="90">
        <f>SUM(G530)</f>
        <v>0</v>
      </c>
      <c r="H529" s="124"/>
      <c r="I529" s="44"/>
      <c r="J529" s="149">
        <f>SUM(J530)</f>
        <v>0</v>
      </c>
      <c r="K529" s="124"/>
      <c r="L529" s="44"/>
      <c r="M529" s="201">
        <f>SUM(M530)</f>
        <v>0</v>
      </c>
      <c r="N529" s="221">
        <f>G529+J529+M529</f>
        <v>0</v>
      </c>
    </row>
    <row r="530" spans="1:14" ht="15" x14ac:dyDescent="0.2">
      <c r="A530" s="127">
        <v>310107</v>
      </c>
      <c r="B530" s="38" t="s">
        <v>953</v>
      </c>
      <c r="C530" s="37" t="s">
        <v>93</v>
      </c>
      <c r="D530" s="74" t="s">
        <v>94</v>
      </c>
      <c r="E530" s="84">
        <v>0.85263149999999999</v>
      </c>
      <c r="F530" s="40"/>
      <c r="G530" s="85">
        <f>F530*E530</f>
        <v>0</v>
      </c>
      <c r="H530" s="135">
        <v>5.1473684999999998</v>
      </c>
      <c r="I530" s="56"/>
      <c r="J530" s="147">
        <f t="shared" ref="J530" si="114">ROUND(H530*I530,0)</f>
        <v>0</v>
      </c>
      <c r="K530" s="122"/>
      <c r="L530" s="40"/>
      <c r="M530" s="202"/>
      <c r="N530" s="222">
        <f>G530+J530+M530</f>
        <v>0</v>
      </c>
    </row>
    <row r="531" spans="1:14" x14ac:dyDescent="0.2">
      <c r="A531" s="127"/>
      <c r="B531" s="38"/>
      <c r="C531" s="37"/>
      <c r="D531" s="74"/>
      <c r="E531" s="87"/>
      <c r="F531" s="41"/>
      <c r="G531" s="97"/>
      <c r="H531" s="130"/>
      <c r="I531" s="41"/>
      <c r="J531" s="154"/>
      <c r="K531" s="130"/>
      <c r="L531" s="41"/>
      <c r="M531" s="202"/>
      <c r="N531" s="222"/>
    </row>
    <row r="532" spans="1:14" ht="15" x14ac:dyDescent="0.2">
      <c r="A532" s="127"/>
      <c r="B532" s="38"/>
      <c r="C532" s="164" t="s">
        <v>104</v>
      </c>
      <c r="D532" s="164"/>
      <c r="E532" s="164"/>
      <c r="F532" s="47"/>
      <c r="G532" s="93">
        <f>SUM(G529:G531)/2</f>
        <v>0</v>
      </c>
      <c r="H532" s="126"/>
      <c r="I532" s="47"/>
      <c r="J532" s="151">
        <f>SUM(J529:J531)/2</f>
        <v>0</v>
      </c>
      <c r="K532" s="126"/>
      <c r="L532" s="47"/>
      <c r="M532" s="204">
        <f>SUM(M529:M531)/2</f>
        <v>0</v>
      </c>
      <c r="N532" s="223">
        <f>SUM(N527:N530)/2</f>
        <v>0</v>
      </c>
    </row>
    <row r="533" spans="1:14" x14ac:dyDescent="0.2">
      <c r="A533" s="127"/>
      <c r="B533" s="38"/>
      <c r="C533" s="37"/>
      <c r="D533" s="74"/>
      <c r="E533" s="92">
        <f>6-E530</f>
        <v>5.1473684999999998</v>
      </c>
      <c r="F533" s="37"/>
      <c r="G533" s="109"/>
      <c r="H533" s="142"/>
      <c r="I533" s="37"/>
      <c r="J533" s="158"/>
      <c r="K533" s="87"/>
      <c r="L533" s="37"/>
      <c r="M533" s="202"/>
      <c r="N533" s="222"/>
    </row>
    <row r="534" spans="1:14" x14ac:dyDescent="0.2">
      <c r="A534" s="127"/>
      <c r="B534" s="38"/>
      <c r="C534" s="37"/>
      <c r="D534" s="74"/>
      <c r="E534" s="87"/>
      <c r="F534" s="37"/>
      <c r="G534" s="88"/>
      <c r="H534" s="123"/>
      <c r="I534" s="42"/>
      <c r="J534" s="148"/>
      <c r="K534" s="123"/>
      <c r="L534" s="42"/>
      <c r="M534" s="202"/>
      <c r="N534" s="222"/>
    </row>
    <row r="535" spans="1:14" ht="30" customHeight="1" x14ac:dyDescent="0.2">
      <c r="A535" s="127"/>
      <c r="B535" s="186" t="s">
        <v>105</v>
      </c>
      <c r="C535" s="186"/>
      <c r="D535" s="186"/>
      <c r="E535" s="186"/>
      <c r="F535" s="186"/>
      <c r="G535" s="187" t="e">
        <f>G532+G526+G518+G506+G466+G367+G209+G168+G156+G146+G133+G118+G86+G80+G69+G64+G42+G34+G183</f>
        <v>#REF!</v>
      </c>
      <c r="H535" s="188"/>
      <c r="I535" s="189"/>
      <c r="J535" s="190">
        <f>J532+J526+J518+J506+J466+J367+J209+J168+J156+J146+J133+J118+J86+J80+J69+J64+J42+J34+J183</f>
        <v>0</v>
      </c>
      <c r="K535" s="188"/>
      <c r="L535" s="189"/>
      <c r="M535" s="210">
        <f>M532+M526+M518+M506+M466+M367+M209+M168+M156+M146+M133+M118+M86+M80+M69+M64+M42+M34+M183</f>
        <v>0</v>
      </c>
      <c r="N535" s="228" t="e">
        <f>N532+N526+N518+N506+N466+N367+N209+N168+N156+N146+N133+N118+N86+N80+N69+N64+N42+N34+N183</f>
        <v>#REF!</v>
      </c>
    </row>
    <row r="536" spans="1:14" x14ac:dyDescent="0.2">
      <c r="A536" s="127"/>
      <c r="B536" s="38"/>
      <c r="C536" s="37"/>
      <c r="D536" s="74"/>
      <c r="E536" s="87"/>
      <c r="F536" s="37"/>
      <c r="G536" s="97"/>
      <c r="H536" s="127"/>
      <c r="I536" s="32"/>
      <c r="J536" s="154"/>
      <c r="K536" s="127"/>
      <c r="L536" s="32"/>
      <c r="M536" s="202"/>
      <c r="N536" s="222"/>
    </row>
    <row r="537" spans="1:14" ht="15" x14ac:dyDescent="0.2">
      <c r="A537" s="127"/>
      <c r="B537" s="38"/>
      <c r="C537" s="37"/>
      <c r="D537" s="74"/>
      <c r="E537" s="110" t="s">
        <v>95</v>
      </c>
      <c r="F537" s="8">
        <v>0.315</v>
      </c>
      <c r="G537" s="13" t="e">
        <f>$G$535*F537</f>
        <v>#REF!</v>
      </c>
      <c r="H537" s="127"/>
      <c r="I537" s="32"/>
      <c r="J537" s="156">
        <f>J535*F537</f>
        <v>0</v>
      </c>
      <c r="K537" s="127"/>
      <c r="L537" s="32"/>
      <c r="M537" s="207">
        <f>M535*F537</f>
        <v>0</v>
      </c>
      <c r="N537" s="226" t="e">
        <f>N535*F537</f>
        <v>#REF!</v>
      </c>
    </row>
    <row r="538" spans="1:14" ht="15" x14ac:dyDescent="0.2">
      <c r="A538" s="127"/>
      <c r="B538" s="38"/>
      <c r="C538" s="37"/>
      <c r="D538" s="74"/>
      <c r="E538" s="110" t="s">
        <v>129</v>
      </c>
      <c r="F538" s="8">
        <v>0</v>
      </c>
      <c r="G538" s="13" t="e">
        <f>$G$535*F538</f>
        <v>#REF!</v>
      </c>
      <c r="H538" s="127"/>
      <c r="I538" s="32"/>
      <c r="J538" s="156" t="e">
        <f>$G$535*F538</f>
        <v>#REF!</v>
      </c>
      <c r="K538" s="127"/>
      <c r="L538" s="32"/>
      <c r="M538" s="207"/>
      <c r="N538" s="226"/>
    </row>
    <row r="539" spans="1:14" ht="15" x14ac:dyDescent="0.2">
      <c r="A539" s="127"/>
      <c r="B539" s="38"/>
      <c r="C539" s="37"/>
      <c r="D539" s="74"/>
      <c r="E539" s="110" t="s">
        <v>128</v>
      </c>
      <c r="F539" s="10">
        <v>0.05</v>
      </c>
      <c r="G539" s="13" t="e">
        <f>$G$535*F539</f>
        <v>#REF!</v>
      </c>
      <c r="H539" s="127"/>
      <c r="I539" s="32"/>
      <c r="J539" s="156">
        <f>$J$535*F539</f>
        <v>0</v>
      </c>
      <c r="K539" s="127"/>
      <c r="L539" s="32"/>
      <c r="M539" s="207">
        <f>$M$535*F539</f>
        <v>0</v>
      </c>
      <c r="N539" s="226" t="e">
        <f>$N$535*F539</f>
        <v>#REF!</v>
      </c>
    </row>
    <row r="540" spans="1:14" x14ac:dyDescent="0.2">
      <c r="A540" s="127"/>
      <c r="B540" s="38"/>
      <c r="C540" s="37"/>
      <c r="D540" s="74"/>
      <c r="E540" s="87"/>
      <c r="F540" s="64"/>
      <c r="G540" s="85"/>
      <c r="H540" s="127"/>
      <c r="I540" s="32"/>
      <c r="J540" s="119"/>
      <c r="K540" s="127"/>
      <c r="L540" s="32"/>
      <c r="M540" s="205"/>
      <c r="N540" s="224"/>
    </row>
    <row r="541" spans="1:14" ht="13.75" customHeight="1" x14ac:dyDescent="0.2">
      <c r="A541" s="127"/>
      <c r="B541" s="35" t="s">
        <v>130</v>
      </c>
      <c r="C541" s="35"/>
      <c r="D541" s="35"/>
      <c r="E541" s="35"/>
      <c r="F541" s="35"/>
      <c r="G541" s="90" t="e">
        <f>SUM(G537:G539)</f>
        <v>#REF!</v>
      </c>
      <c r="H541" s="127"/>
      <c r="I541" s="32"/>
      <c r="J541" s="149" t="e">
        <f>SUM(J537:J539)</f>
        <v>#REF!</v>
      </c>
      <c r="K541" s="127"/>
      <c r="L541" s="32"/>
      <c r="M541" s="201">
        <f>SUM(M537:M539)</f>
        <v>0</v>
      </c>
      <c r="N541" s="221" t="e">
        <f>SUM(N537:N539)</f>
        <v>#REF!</v>
      </c>
    </row>
    <row r="542" spans="1:14" x14ac:dyDescent="0.2">
      <c r="A542" s="127"/>
      <c r="B542" s="38"/>
      <c r="C542" s="37"/>
      <c r="D542" s="74"/>
      <c r="E542" s="87"/>
      <c r="F542" s="37"/>
      <c r="G542" s="85"/>
      <c r="H542" s="127"/>
      <c r="I542" s="32"/>
      <c r="J542" s="119"/>
      <c r="K542" s="127"/>
      <c r="L542" s="32"/>
      <c r="M542" s="205"/>
      <c r="N542" s="224"/>
    </row>
    <row r="543" spans="1:14" ht="24.5" customHeight="1" x14ac:dyDescent="0.2">
      <c r="A543" s="183"/>
      <c r="B543" s="236" t="s">
        <v>141</v>
      </c>
      <c r="C543" s="237"/>
      <c r="D543" s="237"/>
      <c r="E543" s="237"/>
      <c r="F543" s="238"/>
      <c r="G543" s="191" t="e">
        <f>G535+G541</f>
        <v>#REF!</v>
      </c>
      <c r="H543" s="192"/>
      <c r="I543" s="193"/>
      <c r="J543" s="194" t="e">
        <f>J535+J541</f>
        <v>#REF!</v>
      </c>
      <c r="K543" s="192"/>
      <c r="L543" s="193"/>
      <c r="M543" s="211">
        <f>M535+M541</f>
        <v>0</v>
      </c>
      <c r="N543" s="229" t="e">
        <f>N535+N541</f>
        <v>#REF!</v>
      </c>
    </row>
    <row r="544" spans="1:14" x14ac:dyDescent="0.2">
      <c r="A544" s="127"/>
      <c r="B544" s="38"/>
      <c r="C544" s="37"/>
      <c r="D544" s="74"/>
      <c r="E544" s="87"/>
      <c r="F544" s="37"/>
      <c r="G544" s="106"/>
      <c r="H544" s="127"/>
      <c r="I544" s="32"/>
      <c r="J544" s="119"/>
      <c r="K544" s="127"/>
      <c r="L544" s="32"/>
      <c r="M544" s="205"/>
      <c r="N544" s="224"/>
    </row>
    <row r="545" spans="1:14" ht="15" x14ac:dyDescent="0.2">
      <c r="A545" s="127"/>
      <c r="B545" s="30" t="s">
        <v>96</v>
      </c>
      <c r="C545" s="55" t="s">
        <v>540</v>
      </c>
      <c r="D545" s="55"/>
      <c r="E545" s="55"/>
      <c r="F545" s="31"/>
      <c r="G545" s="111" t="s">
        <v>541</v>
      </c>
      <c r="H545" s="127"/>
      <c r="I545" s="32"/>
      <c r="J545" s="119"/>
      <c r="K545" s="127"/>
      <c r="L545" s="32"/>
      <c r="M545" s="205"/>
      <c r="N545" s="224"/>
    </row>
    <row r="546" spans="1:14" x14ac:dyDescent="0.2">
      <c r="A546" s="127"/>
      <c r="B546" s="38"/>
      <c r="C546" s="37"/>
      <c r="D546" s="74"/>
      <c r="E546" s="87"/>
      <c r="F546" s="37"/>
      <c r="G546" s="106"/>
      <c r="H546" s="127"/>
      <c r="I546" s="32"/>
      <c r="J546" s="119"/>
      <c r="K546" s="127"/>
      <c r="L546" s="32"/>
      <c r="M546" s="205"/>
      <c r="N546" s="224"/>
    </row>
    <row r="547" spans="1:14" x14ac:dyDescent="0.2">
      <c r="A547" s="127"/>
      <c r="B547" s="38"/>
      <c r="C547" s="37"/>
      <c r="D547" s="74"/>
      <c r="E547" s="87"/>
      <c r="F547" s="37"/>
      <c r="G547" s="106"/>
      <c r="H547" s="127"/>
      <c r="I547" s="32"/>
      <c r="J547" s="119"/>
      <c r="K547" s="127"/>
      <c r="L547" s="32"/>
      <c r="M547" s="205"/>
      <c r="N547" s="224"/>
    </row>
    <row r="548" spans="1:14" ht="15" x14ac:dyDescent="0.2">
      <c r="A548" s="127"/>
      <c r="B548" s="62">
        <v>1</v>
      </c>
      <c r="C548" s="34" t="s">
        <v>307</v>
      </c>
      <c r="D548" s="73"/>
      <c r="E548" s="108"/>
      <c r="F548" s="34"/>
      <c r="G548" s="90">
        <f>SUM(G549)</f>
        <v>0</v>
      </c>
      <c r="H548" s="124"/>
      <c r="I548" s="44"/>
      <c r="J548" s="149">
        <f>SUM(J549)</f>
        <v>0</v>
      </c>
      <c r="K548" s="124"/>
      <c r="L548" s="44"/>
      <c r="M548" s="201"/>
      <c r="N548" s="221">
        <f t="shared" ref="N548:N571" si="115">G548+J548+M548</f>
        <v>0</v>
      </c>
    </row>
    <row r="549" spans="1:14" ht="75" x14ac:dyDescent="0.2">
      <c r="A549" s="127"/>
      <c r="B549" s="66"/>
      <c r="C549" s="58" t="s">
        <v>685</v>
      </c>
      <c r="D549" s="74" t="s">
        <v>5</v>
      </c>
      <c r="E549" s="112">
        <v>0</v>
      </c>
      <c r="F549" s="9"/>
      <c r="G549" s="85">
        <f t="shared" ref="G549:G562" si="116">F549*E549</f>
        <v>0</v>
      </c>
      <c r="H549" s="122">
        <v>1</v>
      </c>
      <c r="I549" s="40"/>
      <c r="J549" s="147">
        <f t="shared" ref="J549" si="117">ROUND(H549*I549,0)</f>
        <v>0</v>
      </c>
      <c r="K549" s="122"/>
      <c r="L549" s="40"/>
      <c r="M549" s="202"/>
      <c r="N549" s="222">
        <f t="shared" si="115"/>
        <v>0</v>
      </c>
    </row>
    <row r="550" spans="1:14" s="6" customFormat="1" ht="30" customHeight="1" x14ac:dyDescent="0.2">
      <c r="A550" s="127"/>
      <c r="B550" s="62">
        <v>2</v>
      </c>
      <c r="C550" s="34" t="s">
        <v>308</v>
      </c>
      <c r="D550" s="73"/>
      <c r="E550" s="108"/>
      <c r="F550" s="34"/>
      <c r="G550" s="90">
        <f>SUM(G551)</f>
        <v>0</v>
      </c>
      <c r="H550" s="124"/>
      <c r="I550" s="44"/>
      <c r="J550" s="149">
        <f>SUM(J551)</f>
        <v>0</v>
      </c>
      <c r="K550" s="124"/>
      <c r="L550" s="44"/>
      <c r="M550" s="201"/>
      <c r="N550" s="221">
        <f t="shared" si="115"/>
        <v>0</v>
      </c>
    </row>
    <row r="551" spans="1:14" ht="75" x14ac:dyDescent="0.2">
      <c r="A551" s="127"/>
      <c r="B551" s="66"/>
      <c r="C551" s="67" t="s">
        <v>690</v>
      </c>
      <c r="D551" s="74" t="s">
        <v>5</v>
      </c>
      <c r="E551" s="112">
        <v>1</v>
      </c>
      <c r="F551" s="9"/>
      <c r="G551" s="85">
        <f t="shared" si="116"/>
        <v>0</v>
      </c>
      <c r="H551" s="122">
        <v>6</v>
      </c>
      <c r="I551" s="40"/>
      <c r="J551" s="147">
        <f t="shared" ref="J551" si="118">ROUND(H551*I551,0)</f>
        <v>0</v>
      </c>
      <c r="K551" s="122"/>
      <c r="L551" s="40"/>
      <c r="M551" s="202"/>
      <c r="N551" s="222">
        <f t="shared" si="115"/>
        <v>0</v>
      </c>
    </row>
    <row r="552" spans="1:14" ht="30" customHeight="1" x14ac:dyDescent="0.2">
      <c r="A552" s="127"/>
      <c r="B552" s="62">
        <v>3</v>
      </c>
      <c r="C552" s="34" t="s">
        <v>542</v>
      </c>
      <c r="D552" s="73"/>
      <c r="E552" s="108"/>
      <c r="F552" s="34"/>
      <c r="G552" s="90">
        <f>SUM(G553:G554)</f>
        <v>0</v>
      </c>
      <c r="H552" s="124"/>
      <c r="I552" s="44"/>
      <c r="J552" s="149">
        <f>SUM(J553:J554)</f>
        <v>0</v>
      </c>
      <c r="K552" s="124"/>
      <c r="L552" s="44"/>
      <c r="M552" s="201"/>
      <c r="N552" s="221">
        <f t="shared" si="115"/>
        <v>0</v>
      </c>
    </row>
    <row r="553" spans="1:14" ht="165" x14ac:dyDescent="0.2">
      <c r="A553" s="127"/>
      <c r="B553" s="66"/>
      <c r="C553" s="67" t="s">
        <v>309</v>
      </c>
      <c r="D553" s="74" t="s">
        <v>5</v>
      </c>
      <c r="E553" s="112"/>
      <c r="F553" s="9"/>
      <c r="G553" s="85">
        <f t="shared" si="116"/>
        <v>0</v>
      </c>
      <c r="H553" s="112">
        <v>1</v>
      </c>
      <c r="I553" s="40"/>
      <c r="J553" s="147">
        <f t="shared" ref="J553:J554" si="119">ROUND(H553*I553,0)</f>
        <v>0</v>
      </c>
      <c r="K553" s="122"/>
      <c r="L553" s="40"/>
      <c r="M553" s="202"/>
      <c r="N553" s="222">
        <f t="shared" si="115"/>
        <v>0</v>
      </c>
    </row>
    <row r="554" spans="1:14" ht="75" x14ac:dyDescent="0.2">
      <c r="A554" s="127"/>
      <c r="B554" s="66"/>
      <c r="C554" s="67" t="s">
        <v>686</v>
      </c>
      <c r="D554" s="74" t="s">
        <v>5</v>
      </c>
      <c r="E554" s="112"/>
      <c r="F554" s="9"/>
      <c r="G554" s="85">
        <f t="shared" si="116"/>
        <v>0</v>
      </c>
      <c r="H554" s="112">
        <v>1</v>
      </c>
      <c r="I554" s="40"/>
      <c r="J554" s="147">
        <f t="shared" si="119"/>
        <v>0</v>
      </c>
      <c r="K554" s="122"/>
      <c r="L554" s="40"/>
      <c r="M554" s="202"/>
      <c r="N554" s="222">
        <f t="shared" si="115"/>
        <v>0</v>
      </c>
    </row>
    <row r="555" spans="1:14" ht="15" x14ac:dyDescent="0.2">
      <c r="A555" s="127"/>
      <c r="B555" s="62">
        <v>4</v>
      </c>
      <c r="C555" s="34" t="s">
        <v>310</v>
      </c>
      <c r="D555" s="73"/>
      <c r="E555" s="108"/>
      <c r="F555" s="34"/>
      <c r="G555" s="90">
        <f>SUM(G556:G557)</f>
        <v>0</v>
      </c>
      <c r="H555" s="124"/>
      <c r="I555" s="44"/>
      <c r="J555" s="149">
        <f>SUM(J556:J557)</f>
        <v>0</v>
      </c>
      <c r="K555" s="124"/>
      <c r="L555" s="44"/>
      <c r="M555" s="201"/>
      <c r="N555" s="221">
        <f t="shared" si="115"/>
        <v>0</v>
      </c>
    </row>
    <row r="556" spans="1:14" ht="64" x14ac:dyDescent="0.2">
      <c r="A556" s="127"/>
      <c r="B556" s="66"/>
      <c r="C556" s="68" t="s">
        <v>687</v>
      </c>
      <c r="D556" s="74" t="s">
        <v>5</v>
      </c>
      <c r="E556" s="112"/>
      <c r="F556" s="9"/>
      <c r="G556" s="85">
        <f t="shared" si="116"/>
        <v>0</v>
      </c>
      <c r="H556" s="135">
        <v>1</v>
      </c>
      <c r="I556" s="40"/>
      <c r="J556" s="147">
        <f t="shared" ref="J556:J557" si="120">ROUND(H556*I556,0)</f>
        <v>0</v>
      </c>
      <c r="K556" s="122"/>
      <c r="L556" s="40"/>
      <c r="M556" s="202"/>
      <c r="N556" s="222">
        <f t="shared" si="115"/>
        <v>0</v>
      </c>
    </row>
    <row r="557" spans="1:14" ht="30" x14ac:dyDescent="0.2">
      <c r="A557" s="127"/>
      <c r="B557" s="66"/>
      <c r="C557" s="67" t="s">
        <v>688</v>
      </c>
      <c r="D557" s="74" t="s">
        <v>5</v>
      </c>
      <c r="E557" s="112"/>
      <c r="F557" s="9"/>
      <c r="G557" s="85">
        <f t="shared" si="116"/>
        <v>0</v>
      </c>
      <c r="H557" s="135">
        <v>1</v>
      </c>
      <c r="I557" s="40"/>
      <c r="J557" s="147">
        <f t="shared" si="120"/>
        <v>0</v>
      </c>
      <c r="K557" s="122"/>
      <c r="L557" s="40"/>
      <c r="M557" s="202"/>
      <c r="N557" s="222">
        <f t="shared" si="115"/>
        <v>0</v>
      </c>
    </row>
    <row r="558" spans="1:14" ht="15" x14ac:dyDescent="0.2">
      <c r="A558" s="127"/>
      <c r="B558" s="62">
        <v>5</v>
      </c>
      <c r="C558" s="34" t="s">
        <v>272</v>
      </c>
      <c r="D558" s="73"/>
      <c r="E558" s="108"/>
      <c r="F558" s="34"/>
      <c r="G558" s="90">
        <f>SUM(G559:G562)</f>
        <v>0</v>
      </c>
      <c r="H558" s="124"/>
      <c r="I558" s="44"/>
      <c r="J558" s="149">
        <f>SUM(J559:J562)</f>
        <v>0</v>
      </c>
      <c r="K558" s="124"/>
      <c r="L558" s="44"/>
      <c r="M558" s="201"/>
      <c r="N558" s="221">
        <f t="shared" si="115"/>
        <v>0</v>
      </c>
    </row>
    <row r="559" spans="1:14" ht="60" x14ac:dyDescent="0.2">
      <c r="A559" s="127"/>
      <c r="B559" s="66"/>
      <c r="C559" s="37" t="s">
        <v>273</v>
      </c>
      <c r="D559" s="74"/>
      <c r="E559" s="112"/>
      <c r="F559" s="40"/>
      <c r="G559" s="85">
        <f t="shared" si="116"/>
        <v>0</v>
      </c>
      <c r="H559" s="112">
        <v>1</v>
      </c>
      <c r="I559" s="40"/>
      <c r="J559" s="147">
        <f t="shared" ref="J559:J561" si="121">ROUND(H559*I559,0)</f>
        <v>0</v>
      </c>
      <c r="K559" s="122"/>
      <c r="L559" s="40"/>
      <c r="M559" s="202"/>
      <c r="N559" s="222">
        <f t="shared" si="115"/>
        <v>0</v>
      </c>
    </row>
    <row r="560" spans="1:14" ht="45" x14ac:dyDescent="0.2">
      <c r="A560" s="127"/>
      <c r="B560" s="66"/>
      <c r="C560" s="37" t="s">
        <v>274</v>
      </c>
      <c r="D560" s="74"/>
      <c r="E560" s="112"/>
      <c r="F560" s="40"/>
      <c r="G560" s="85">
        <f t="shared" si="116"/>
        <v>0</v>
      </c>
      <c r="H560" s="112">
        <v>1</v>
      </c>
      <c r="I560" s="40"/>
      <c r="J560" s="147">
        <f t="shared" si="121"/>
        <v>0</v>
      </c>
      <c r="K560" s="122"/>
      <c r="L560" s="40"/>
      <c r="M560" s="202"/>
      <c r="N560" s="222">
        <f t="shared" si="115"/>
        <v>0</v>
      </c>
    </row>
    <row r="561" spans="1:14" ht="76.5" customHeight="1" x14ac:dyDescent="0.2">
      <c r="A561" s="127"/>
      <c r="B561" s="66"/>
      <c r="C561" s="37" t="s">
        <v>689</v>
      </c>
      <c r="D561" s="74"/>
      <c r="E561" s="112"/>
      <c r="F561" s="40"/>
      <c r="G561" s="85">
        <f t="shared" si="116"/>
        <v>0</v>
      </c>
      <c r="H561" s="112">
        <v>1</v>
      </c>
      <c r="I561" s="40"/>
      <c r="J561" s="147">
        <f t="shared" si="121"/>
        <v>0</v>
      </c>
      <c r="K561" s="122"/>
      <c r="L561" s="40"/>
      <c r="M561" s="202"/>
      <c r="N561" s="222">
        <f t="shared" si="115"/>
        <v>0</v>
      </c>
    </row>
    <row r="562" spans="1:14" ht="15" x14ac:dyDescent="0.2">
      <c r="A562" s="127"/>
      <c r="B562" s="66"/>
      <c r="C562" s="37" t="s">
        <v>741</v>
      </c>
      <c r="D562" s="74"/>
      <c r="E562" s="112"/>
      <c r="F562" s="40"/>
      <c r="G562" s="85">
        <f t="shared" si="116"/>
        <v>0</v>
      </c>
      <c r="H562" s="112">
        <v>1</v>
      </c>
      <c r="I562" s="40"/>
      <c r="J562" s="147">
        <f>ROUND(H562*I562,0)</f>
        <v>0</v>
      </c>
      <c r="K562" s="122"/>
      <c r="L562" s="40"/>
      <c r="M562" s="202"/>
      <c r="N562" s="222">
        <f t="shared" si="115"/>
        <v>0</v>
      </c>
    </row>
    <row r="563" spans="1:14" ht="15" x14ac:dyDescent="0.2">
      <c r="A563" s="127"/>
      <c r="B563" s="62">
        <v>6</v>
      </c>
      <c r="C563" s="34" t="s">
        <v>324</v>
      </c>
      <c r="D563" s="73"/>
      <c r="E563" s="82"/>
      <c r="F563" s="34"/>
      <c r="G563" s="90">
        <f>SUM(G564:G571)</f>
        <v>0</v>
      </c>
      <c r="H563" s="124"/>
      <c r="I563" s="44"/>
      <c r="J563" s="149">
        <f>SUM(J564:J571)</f>
        <v>0</v>
      </c>
      <c r="K563" s="124"/>
      <c r="L563" s="44"/>
      <c r="M563" s="201"/>
      <c r="N563" s="221">
        <f t="shared" si="115"/>
        <v>0</v>
      </c>
    </row>
    <row r="564" spans="1:14" ht="60" x14ac:dyDescent="0.2">
      <c r="A564" s="127"/>
      <c r="B564" s="38" t="s">
        <v>62</v>
      </c>
      <c r="C564" s="63" t="s">
        <v>962</v>
      </c>
      <c r="D564" s="77" t="s">
        <v>5</v>
      </c>
      <c r="E564" s="92"/>
      <c r="F564" s="9"/>
      <c r="G564" s="107">
        <f t="shared" ref="G564:G570" si="122">F564*E564</f>
        <v>0</v>
      </c>
      <c r="H564" s="92">
        <v>1</v>
      </c>
      <c r="I564" s="40"/>
      <c r="J564" s="147">
        <f t="shared" ref="J564:J571" si="123">ROUND(H564*I564,0)</f>
        <v>0</v>
      </c>
      <c r="K564" s="161"/>
      <c r="L564" s="45"/>
      <c r="M564" s="209"/>
      <c r="N564" s="222">
        <f t="shared" si="115"/>
        <v>0</v>
      </c>
    </row>
    <row r="565" spans="1:14" ht="15" x14ac:dyDescent="0.2">
      <c r="A565" s="127"/>
      <c r="B565" s="38" t="s">
        <v>963</v>
      </c>
      <c r="C565" s="63" t="s">
        <v>312</v>
      </c>
      <c r="D565" s="77" t="s">
        <v>5</v>
      </c>
      <c r="E565" s="92"/>
      <c r="F565" s="9"/>
      <c r="G565" s="107">
        <f t="shared" si="122"/>
        <v>0</v>
      </c>
      <c r="H565" s="92">
        <v>2</v>
      </c>
      <c r="I565" s="40"/>
      <c r="J565" s="147">
        <f t="shared" si="123"/>
        <v>0</v>
      </c>
      <c r="K565" s="161"/>
      <c r="L565" s="45"/>
      <c r="M565" s="209"/>
      <c r="N565" s="222">
        <f t="shared" si="115"/>
        <v>0</v>
      </c>
    </row>
    <row r="566" spans="1:14" ht="60" x14ac:dyDescent="0.2">
      <c r="A566" s="127"/>
      <c r="B566" s="38" t="s">
        <v>964</v>
      </c>
      <c r="C566" s="63" t="s">
        <v>734</v>
      </c>
      <c r="D566" s="77" t="s">
        <v>5</v>
      </c>
      <c r="E566" s="92"/>
      <c r="F566" s="9"/>
      <c r="G566" s="107">
        <f t="shared" si="122"/>
        <v>0</v>
      </c>
      <c r="H566" s="92">
        <v>1</v>
      </c>
      <c r="I566" s="40"/>
      <c r="J566" s="147">
        <f t="shared" si="123"/>
        <v>0</v>
      </c>
      <c r="K566" s="161"/>
      <c r="L566" s="45"/>
      <c r="M566" s="209"/>
      <c r="N566" s="222">
        <f t="shared" si="115"/>
        <v>0</v>
      </c>
    </row>
    <row r="567" spans="1:14" ht="46.5" customHeight="1" x14ac:dyDescent="0.2">
      <c r="A567" s="127"/>
      <c r="B567" s="38" t="s">
        <v>965</v>
      </c>
      <c r="C567" s="63" t="s">
        <v>733</v>
      </c>
      <c r="D567" s="77" t="s">
        <v>5</v>
      </c>
      <c r="E567" s="92"/>
      <c r="F567" s="9"/>
      <c r="G567" s="107">
        <f t="shared" si="122"/>
        <v>0</v>
      </c>
      <c r="H567" s="92">
        <v>1</v>
      </c>
      <c r="I567" s="40"/>
      <c r="J567" s="147">
        <f t="shared" si="123"/>
        <v>0</v>
      </c>
      <c r="K567" s="161"/>
      <c r="L567" s="45"/>
      <c r="M567" s="209"/>
      <c r="N567" s="222">
        <f t="shared" si="115"/>
        <v>0</v>
      </c>
    </row>
    <row r="568" spans="1:14" ht="15" x14ac:dyDescent="0.2">
      <c r="A568" s="127"/>
      <c r="B568" s="38" t="s">
        <v>966</v>
      </c>
      <c r="C568" s="63" t="s">
        <v>315</v>
      </c>
      <c r="D568" s="77" t="s">
        <v>5</v>
      </c>
      <c r="E568" s="92"/>
      <c r="F568" s="9"/>
      <c r="G568" s="107">
        <f t="shared" si="122"/>
        <v>0</v>
      </c>
      <c r="H568" s="92">
        <v>7</v>
      </c>
      <c r="I568" s="40"/>
      <c r="J568" s="147">
        <f t="shared" si="123"/>
        <v>0</v>
      </c>
      <c r="K568" s="161"/>
      <c r="L568" s="45"/>
      <c r="M568" s="209"/>
      <c r="N568" s="222">
        <f t="shared" si="115"/>
        <v>0</v>
      </c>
    </row>
    <row r="569" spans="1:14" ht="15" x14ac:dyDescent="0.2">
      <c r="A569" s="127"/>
      <c r="B569" s="38" t="s">
        <v>967</v>
      </c>
      <c r="C569" s="63" t="s">
        <v>316</v>
      </c>
      <c r="D569" s="77" t="s">
        <v>5</v>
      </c>
      <c r="E569" s="92"/>
      <c r="F569" s="9"/>
      <c r="G569" s="107">
        <f t="shared" si="122"/>
        <v>0</v>
      </c>
      <c r="H569" s="92">
        <v>10</v>
      </c>
      <c r="I569" s="40"/>
      <c r="J569" s="147">
        <f t="shared" si="123"/>
        <v>0</v>
      </c>
      <c r="K569" s="161"/>
      <c r="L569" s="45"/>
      <c r="M569" s="209"/>
      <c r="N569" s="222">
        <f t="shared" si="115"/>
        <v>0</v>
      </c>
    </row>
    <row r="570" spans="1:14" ht="15" x14ac:dyDescent="0.2">
      <c r="A570" s="127"/>
      <c r="B570" s="38" t="s">
        <v>968</v>
      </c>
      <c r="C570" s="63" t="s">
        <v>317</v>
      </c>
      <c r="D570" s="77" t="s">
        <v>5</v>
      </c>
      <c r="E570" s="92"/>
      <c r="F570" s="9"/>
      <c r="G570" s="107">
        <f t="shared" si="122"/>
        <v>0</v>
      </c>
      <c r="H570" s="92">
        <v>2</v>
      </c>
      <c r="I570" s="40"/>
      <c r="J570" s="147">
        <f t="shared" si="123"/>
        <v>0</v>
      </c>
      <c r="K570" s="161"/>
      <c r="L570" s="45"/>
      <c r="M570" s="209"/>
      <c r="N570" s="222">
        <f t="shared" si="115"/>
        <v>0</v>
      </c>
    </row>
    <row r="571" spans="1:14" ht="15" x14ac:dyDescent="0.2">
      <c r="A571" s="127"/>
      <c r="B571" s="38" t="s">
        <v>969</v>
      </c>
      <c r="C571" s="63" t="s">
        <v>318</v>
      </c>
      <c r="D571" s="77" t="s">
        <v>5</v>
      </c>
      <c r="E571" s="92"/>
      <c r="F571" s="9"/>
      <c r="G571" s="107">
        <f>F571*E571</f>
        <v>0</v>
      </c>
      <c r="H571" s="92">
        <v>2</v>
      </c>
      <c r="I571" s="40"/>
      <c r="J571" s="147">
        <f t="shared" si="123"/>
        <v>0</v>
      </c>
      <c r="K571" s="161"/>
      <c r="L571" s="45"/>
      <c r="M571" s="209"/>
      <c r="N571" s="222">
        <f t="shared" si="115"/>
        <v>0</v>
      </c>
    </row>
    <row r="572" spans="1:14" ht="30" customHeight="1" x14ac:dyDescent="0.2">
      <c r="A572" s="127"/>
      <c r="B572" s="66"/>
      <c r="C572" s="37"/>
      <c r="D572" s="74"/>
      <c r="E572" s="113"/>
      <c r="F572" s="40"/>
      <c r="G572" s="85"/>
      <c r="H572" s="122"/>
      <c r="I572" s="40"/>
      <c r="J572" s="147"/>
      <c r="K572" s="122"/>
      <c r="L572" s="40"/>
      <c r="M572" s="202"/>
      <c r="N572" s="222"/>
    </row>
    <row r="573" spans="1:14" x14ac:dyDescent="0.2">
      <c r="A573" s="127"/>
      <c r="B573" s="66"/>
      <c r="C573" s="37"/>
      <c r="D573" s="74"/>
      <c r="E573" s="113"/>
      <c r="F573" s="40"/>
      <c r="G573" s="85"/>
      <c r="H573" s="122"/>
      <c r="I573" s="40"/>
      <c r="J573" s="147"/>
      <c r="K573" s="122"/>
      <c r="L573" s="40"/>
      <c r="M573" s="202"/>
      <c r="N573" s="222"/>
    </row>
    <row r="574" spans="1:14" ht="15" x14ac:dyDescent="0.2">
      <c r="A574" s="127"/>
      <c r="B574" s="30"/>
      <c r="C574" s="55" t="s">
        <v>546</v>
      </c>
      <c r="D574" s="55"/>
      <c r="E574" s="55"/>
      <c r="F574" s="31"/>
      <c r="G574" s="111">
        <f>SUM(G548:G573)/2</f>
        <v>0</v>
      </c>
      <c r="H574" s="143"/>
      <c r="I574" s="65"/>
      <c r="J574" s="159">
        <f>SUM(J548:J573)/2</f>
        <v>0</v>
      </c>
      <c r="K574" s="143"/>
      <c r="L574" s="65"/>
      <c r="M574" s="212">
        <f>SUM(M548:M573)/2</f>
        <v>0</v>
      </c>
      <c r="N574" s="230">
        <f>SUM(N548:N573)/2</f>
        <v>0</v>
      </c>
    </row>
    <row r="575" spans="1:14" x14ac:dyDescent="0.2">
      <c r="A575" s="19"/>
      <c r="B575" s="184"/>
      <c r="D575" s="79"/>
      <c r="E575" s="114"/>
      <c r="F575" s="7"/>
      <c r="G575" s="115"/>
      <c r="N575" s="118"/>
    </row>
    <row r="576" spans="1:14" s="6" customFormat="1" ht="30" customHeight="1" x14ac:dyDescent="0.2">
      <c r="A576" s="19"/>
      <c r="B576" s="184"/>
      <c r="C576" s="3"/>
      <c r="D576" s="79"/>
      <c r="E576" s="110" t="s">
        <v>545</v>
      </c>
      <c r="F576" s="12">
        <v>0.19</v>
      </c>
      <c r="G576" s="13">
        <f>+G574*F576</f>
        <v>0</v>
      </c>
      <c r="H576" s="19"/>
      <c r="I576" s="1"/>
      <c r="J576" s="156">
        <f>+J574*F576</f>
        <v>0</v>
      </c>
      <c r="K576" s="19"/>
      <c r="L576" s="1"/>
      <c r="M576" s="207">
        <f>+M574*F576</f>
        <v>0</v>
      </c>
      <c r="N576" s="226">
        <f>+N574*F576</f>
        <v>0</v>
      </c>
    </row>
    <row r="577" spans="1:14" x14ac:dyDescent="0.2">
      <c r="A577" s="19"/>
      <c r="B577" s="79"/>
      <c r="D577" s="79"/>
      <c r="E577" s="116"/>
      <c r="F577" s="3"/>
      <c r="G577" s="23"/>
      <c r="N577" s="118"/>
    </row>
    <row r="578" spans="1:14" s="6" customFormat="1" ht="30" customHeight="1" x14ac:dyDescent="0.2">
      <c r="A578" s="24"/>
      <c r="B578" s="235" t="s">
        <v>543</v>
      </c>
      <c r="C578" s="235"/>
      <c r="D578" s="235"/>
      <c r="E578" s="117"/>
      <c r="F578" s="117"/>
      <c r="G578" s="25">
        <f>G576+G574</f>
        <v>0</v>
      </c>
      <c r="H578" s="144"/>
      <c r="I578" s="11"/>
      <c r="J578" s="11">
        <f>J576+J574</f>
        <v>0</v>
      </c>
      <c r="K578" s="144"/>
      <c r="L578" s="11"/>
      <c r="M578" s="213">
        <f>M576+M574</f>
        <v>0</v>
      </c>
      <c r="N578" s="213">
        <f>N576+N574</f>
        <v>0</v>
      </c>
    </row>
    <row r="579" spans="1:14" x14ac:dyDescent="0.2">
      <c r="A579" s="19"/>
      <c r="B579" s="185"/>
      <c r="C579" s="185"/>
      <c r="D579" s="185"/>
      <c r="E579" s="116"/>
      <c r="F579" s="3"/>
      <c r="G579" s="23"/>
      <c r="N579" s="118"/>
    </row>
    <row r="580" spans="1:14" ht="37.5" customHeight="1" x14ac:dyDescent="0.2">
      <c r="A580" s="24"/>
      <c r="B580" s="235" t="s">
        <v>544</v>
      </c>
      <c r="C580" s="235"/>
      <c r="D580" s="235"/>
      <c r="E580" s="117"/>
      <c r="F580" s="117"/>
      <c r="G580" s="69" t="e">
        <f>G578+G543</f>
        <v>#REF!</v>
      </c>
      <c r="H580" s="144"/>
      <c r="I580" s="11"/>
      <c r="J580" s="11" t="e">
        <f>J578+J543</f>
        <v>#REF!</v>
      </c>
      <c r="K580" s="144"/>
      <c r="L580" s="11"/>
      <c r="M580" s="213">
        <f>M578+M543</f>
        <v>0</v>
      </c>
      <c r="N580" s="231" t="e">
        <f>N578+N543</f>
        <v>#REF!</v>
      </c>
    </row>
    <row r="581" spans="1:14" x14ac:dyDescent="0.2">
      <c r="A581" s="19"/>
      <c r="B581" s="79"/>
      <c r="D581" s="79"/>
      <c r="E581" s="3"/>
      <c r="F581" s="3"/>
      <c r="G581" s="3"/>
      <c r="H581" s="1"/>
      <c r="K581" s="1"/>
      <c r="M581" s="214"/>
      <c r="N581" s="118"/>
    </row>
    <row r="582" spans="1:14" x14ac:dyDescent="0.2">
      <c r="A582" s="19"/>
      <c r="B582" s="79"/>
      <c r="D582" s="79"/>
      <c r="E582" s="3"/>
      <c r="F582" s="3"/>
      <c r="G582" s="3"/>
      <c r="H582" s="1"/>
      <c r="K582" s="1"/>
      <c r="M582" s="214"/>
      <c r="N582" s="118"/>
    </row>
    <row r="583" spans="1:14" ht="15" x14ac:dyDescent="0.2">
      <c r="A583" s="19"/>
      <c r="B583" s="79"/>
      <c r="D583" s="79"/>
      <c r="E583" s="3"/>
      <c r="F583" s="3"/>
      <c r="G583" s="3"/>
      <c r="H583" s="1"/>
      <c r="K583" s="1"/>
      <c r="M583" s="214"/>
      <c r="N583" s="162"/>
    </row>
    <row r="584" spans="1:14" ht="15" x14ac:dyDescent="0.2">
      <c r="A584" s="19"/>
      <c r="B584" s="79"/>
      <c r="D584" s="79"/>
      <c r="E584" s="3"/>
      <c r="F584" s="3"/>
      <c r="G584" s="3"/>
      <c r="H584" s="1"/>
      <c r="K584" s="1"/>
      <c r="M584" s="214"/>
      <c r="N584" s="162"/>
    </row>
    <row r="585" spans="1:14" x14ac:dyDescent="0.2">
      <c r="A585" s="19"/>
      <c r="B585" s="79"/>
      <c r="D585" s="79"/>
      <c r="E585" s="3"/>
      <c r="F585" s="3"/>
      <c r="G585" s="3"/>
      <c r="H585" s="1"/>
      <c r="K585" s="1"/>
      <c r="M585" s="214"/>
      <c r="N585" s="118"/>
    </row>
    <row r="586" spans="1:14" ht="15" x14ac:dyDescent="0.2">
      <c r="A586" s="19"/>
      <c r="B586" s="79"/>
      <c r="D586" s="79"/>
      <c r="E586" s="175"/>
      <c r="F586" s="3"/>
      <c r="G586" s="176"/>
      <c r="H586" s="1"/>
      <c r="K586" s="1"/>
      <c r="M586" s="214"/>
      <c r="N586" s="162"/>
    </row>
    <row r="587" spans="1:14" ht="15" x14ac:dyDescent="0.2">
      <c r="A587" s="19"/>
      <c r="B587" s="79"/>
      <c r="C587" s="14"/>
      <c r="D587" s="79"/>
      <c r="E587" s="175"/>
      <c r="F587" s="3"/>
      <c r="G587" s="3"/>
      <c r="H587" s="1"/>
      <c r="K587" s="1"/>
      <c r="M587" s="214"/>
      <c r="N587" s="162"/>
    </row>
    <row r="588" spans="1:14" x14ac:dyDescent="0.2">
      <c r="A588" s="19"/>
      <c r="B588" s="79"/>
      <c r="C588" s="184"/>
      <c r="D588" s="79"/>
      <c r="E588" s="3"/>
      <c r="F588" s="3"/>
      <c r="G588" s="3"/>
      <c r="H588" s="1"/>
      <c r="K588" s="1"/>
      <c r="M588" s="214"/>
      <c r="N588" s="118"/>
    </row>
    <row r="589" spans="1:14" ht="15" thickBot="1" x14ac:dyDescent="0.25">
      <c r="A589" s="26"/>
      <c r="B589" s="27"/>
      <c r="C589" s="28"/>
      <c r="D589" s="27"/>
      <c r="E589" s="28"/>
      <c r="F589" s="28"/>
      <c r="G589" s="28"/>
      <c r="H589" s="29"/>
      <c r="I589" s="29"/>
      <c r="J589" s="29"/>
      <c r="K589" s="29"/>
      <c r="L589" s="29"/>
      <c r="M589" s="215"/>
      <c r="N589" s="232"/>
    </row>
  </sheetData>
  <mergeCells count="4">
    <mergeCell ref="C1:M1"/>
    <mergeCell ref="B578:D578"/>
    <mergeCell ref="B580:D580"/>
    <mergeCell ref="B543:F543"/>
  </mergeCells>
  <phoneticPr fontId="9" type="noConversion"/>
  <printOptions horizontalCentered="1"/>
  <pageMargins left="0.70866141732283472" right="0.70866141732283472" top="0.74803149606299213" bottom="0.74803149606299213" header="0.31496062992125984" footer="0.31496062992125984"/>
  <pageSetup scale="60" fitToHeight="12" orientation="portrait" r:id="rId1"/>
  <ignoredErrors>
    <ignoredError sqref="J563 G563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PRESUPUESTO FINAL</vt:lpstr>
      <vt:lpstr>'PRESUPUESTO FINAL'!Área_de_impresión</vt:lpstr>
      <vt:lpstr>'PRESUPUESTO FINAL'!Títulos_a_imprimir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SONY</dc:creator>
  <cp:lastModifiedBy>Kelly Angulo</cp:lastModifiedBy>
  <cp:lastPrinted>2025-02-05T19:28:28Z</cp:lastPrinted>
  <dcterms:created xsi:type="dcterms:W3CDTF">2020-06-05T16:44:20Z</dcterms:created>
  <dcterms:modified xsi:type="dcterms:W3CDTF">2025-11-13T03:16:34Z</dcterms:modified>
</cp:coreProperties>
</file>